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nalespec-my.sharepoint.com/personal/lady_correa_ane_gov_co/Documents/ANE 2026 COORDINACIÓN/1 Presupuesto/Informes Ejec Pptal Comisiones Económicas 3a y 4a Cámara y Senado/202604/"/>
    </mc:Choice>
  </mc:AlternateContent>
  <xr:revisionPtr revIDLastSave="86" documentId="8_{37107998-40BB-45F9-A7DB-65E2784FBD9B}" xr6:coauthVersionLast="47" xr6:coauthVersionMax="47" xr10:uidLastSave="{CA9E84CE-6E7E-46E7-934E-1583F62B7084}"/>
  <bookViews>
    <workbookView xWindow="-120" yWindow="-120" windowWidth="29040" windowHeight="15720" activeTab="3" xr2:uid="{00000000-000D-0000-FFFF-FFFF00000000}"/>
  </bookViews>
  <sheets>
    <sheet name="Ejecucion Ptal Desagregada" sheetId="1" r:id="rId1"/>
    <sheet name="REP_EPG034_EjecucionPresupu (3)" sheetId="4" state="hidden" r:id="rId2"/>
    <sheet name="Hoja1" sheetId="3" state="hidden" r:id="rId3"/>
    <sheet name="Ejecucion Ptal Nivel Decreto" sheetId="2" r:id="rId4"/>
  </sheets>
  <definedNames>
    <definedName name="_xlnm._FilterDatabase" localSheetId="0" hidden="1">'Ejecucion Ptal Desagregada'!$A$4:$AB$64</definedName>
    <definedName name="_xlnm._FilterDatabase" localSheetId="1" hidden="1">'REP_EPG034_EjecucionPresupu (3)'!$A$4:$X$64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0" i="1" l="1"/>
  <c r="J24" i="3"/>
  <c r="J17" i="3"/>
  <c r="J19" i="3"/>
  <c r="J18" i="3"/>
  <c r="I27" i="3"/>
  <c r="I25" i="3"/>
  <c r="I20" i="3"/>
  <c r="I13" i="3"/>
</calcChain>
</file>

<file path=xl/sharedStrings.xml><?xml version="1.0" encoding="utf-8"?>
<sst xmlns="http://schemas.openxmlformats.org/spreadsheetml/2006/main" count="2049" uniqueCount="204">
  <si>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</si>
  <si>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</si>
  <si>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</si>
  <si>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</si>
  <si>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</si>
  <si>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</si>
  <si>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</si>
  <si>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</si>
  <si>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</si>
  <si>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</si>
  <si>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</si>
  <si>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</si>
  <si>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</si>
  <si>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</si>
  <si>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</si>
  <si>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</si>
  <si>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</si>
  <si>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</si>
  <si>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</si>
  <si>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</si>
  <si>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</si>
  <si>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</si>
  <si>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</si>
  <si>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</si>
  <si>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</si>
  <si>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</si>
  <si>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</si>
  <si>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</si>
  <si>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</si>
  <si>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</si>
  <si>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</si>
  <si>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</si>
  <si>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</si>
  <si>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23-09-00</t>
  </si>
  <si>
    <t>AGENCIA NACIONAL DEL ESPECTRO - ANE</t>
  </si>
  <si>
    <t>A-01-01-01-001-001</t>
  </si>
  <si>
    <t>A</t>
  </si>
  <si>
    <t>01</t>
  </si>
  <si>
    <t>001</t>
  </si>
  <si>
    <t>Propios</t>
  </si>
  <si>
    <t>20</t>
  </si>
  <si>
    <t>CSF</t>
  </si>
  <si>
    <t>SUELDO BÁSICO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</si>
  <si>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</si>
  <si>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</si>
  <si>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</si>
  <si>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</si>
  <si>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</si>
  <si>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</si>
  <si>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</si>
  <si>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</si>
  <si>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AUXILIO DE TRANSPORTE</t>
  </si>
  <si>
    <t>A-01-01-01-001-006</t>
  </si>
  <si>
    <t>006</t>
  </si>
  <si>
    <t>PRIMA DE SERVICIO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</si>
  <si>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</si>
  <si>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</si>
  <si>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</si>
  <si>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</si>
  <si>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</si>
  <si>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</si>
  <si>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</si>
  <si>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</si>
  <si>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</si>
  <si>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</si>
  <si>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</si>
  <si>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</si>
  <si>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A-01-01-02-001</t>
  </si>
  <si>
    <t>02</t>
  </si>
  <si>
    <t>APORTES A LA SEGURIDAD SOCIAL EN PENSIONES</t>
  </si>
  <si>
    <t>A-01-01-02-002</t>
  </si>
  <si>
    <t>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</si>
  <si>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</si>
  <si>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</si>
  <si>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</si>
  <si>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</si>
  <si>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</si>
  <si>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</si>
  <si>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</si>
  <si>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</si>
  <si>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</si>
  <si>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</si>
  <si>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</si>
  <si>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A-01-01-03-001-001</t>
  </si>
  <si>
    <t>03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</si>
  <si>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</si>
  <si>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</si>
  <si>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</si>
  <si>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</si>
  <si>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</si>
  <si>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</si>
  <si>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</si>
  <si>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</si>
  <si>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</si>
  <si>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</si>
  <si>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</si>
  <si>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</si>
  <si>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</si>
  <si>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A-02-01-01-004-006</t>
  </si>
  <si>
    <t>MAQUINARIA Y APARATOS ELÉCTRICOS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</si>
  <si>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</si>
  <si>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</si>
  <si>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</si>
  <si>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</si>
  <si>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</si>
  <si>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</si>
  <si>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A-02-02-01-003-006</t>
  </si>
  <si>
    <t>PRODUCTOS DE CAUCHO Y PLÁSTICO</t>
  </si>
  <si>
    <t>A-02-02-01-003-008</t>
  </si>
  <si>
    <t>OTROS BIENES TRANSPORTABLES N.C.P.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</si>
  <si>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</si>
  <si>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</si>
  <si>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</si>
  <si>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</si>
  <si>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</si>
  <si>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</si>
  <si>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</si>
  <si>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</si>
  <si>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</si>
  <si>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A-02-02-02-006-005</t>
  </si>
  <si>
    <t>SERVICIOS DE TRANSPORTE DE CARGA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</si>
  <si>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</si>
  <si>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</si>
  <si>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</si>
  <si>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</si>
  <si>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</si>
  <si>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</si>
  <si>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</si>
  <si>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</si>
  <si>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</si>
  <si>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</si>
  <si>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</si>
  <si>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</si>
  <si>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</si>
  <si>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</si>
  <si>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</si>
  <si>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</si>
  <si>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</si>
  <si>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</si>
  <si>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</si>
  <si>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</si>
  <si>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</si>
  <si>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</si>
  <si>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</si>
  <si>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</si>
  <si>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</si>
  <si>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</si>
  <si>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A-02-02-02-009-007</t>
  </si>
  <si>
    <t>OTROS SERVICIOS</t>
  </si>
  <si>
    <t>A-02-02-02-010</t>
  </si>
  <si>
    <t>VIÁTICOS DE LOS FUNCIONARIOS EN COMISIÓN</t>
  </si>
  <si>
    <t>A-03-04-02-012-001</t>
  </si>
  <si>
    <t>04</t>
  </si>
  <si>
    <t>012</t>
  </si>
  <si>
    <t>INCAPACIDADES (NO DE PENSIONES)</t>
  </si>
  <si>
    <t>A-03-04-02-012-002</t>
  </si>
  <si>
    <t>LICENCIAS DE MATERNIDAD Y PATERNIDAD (NO DE PENSIONES)</t>
  </si>
  <si>
    <t>A-03-10-01-001</t>
  </si>
  <si>
    <t>10</t>
  </si>
  <si>
    <t>SENTENCIAS</t>
  </si>
  <si>
    <t>A-08-01-02-001</t>
  </si>
  <si>
    <t>08</t>
  </si>
  <si>
    <t>IMPUESTO PREDIAL Y SOBRETASA AMBIENTAL</t>
  </si>
  <si>
    <t>A-08-01-02-006</t>
  </si>
  <si>
    <t>IMPUESTO SOBRE VEHÍCULOS AUTOMOTORES</t>
  </si>
  <si>
    <t>C-2301-0400-3-20204A-2301020-02</t>
  </si>
  <si>
    <t>C</t>
  </si>
  <si>
    <t>2301</t>
  </si>
  <si>
    <t>0400</t>
  </si>
  <si>
    <t>3</t>
  </si>
  <si>
    <t>20204A</t>
  </si>
  <si>
    <t>2301020</t>
  </si>
  <si>
    <t>ADQUIS. DE BYS - SERVICIO DE INFORMACIÓN DE ESPECTRO RADIOELÉCTRICO - FORTALECIMIENTO DE LA PLANEACIÓN, LA ALINEACIÓN INTERNACIONAL, LA ATRIBUCIÓN, LA GESTIÓN TÉCNICA, LA VIGILANCIA, INSPECCIÓN Y CONTROL Y LA GESTIÓN DEL CONOCIMI</t>
  </si>
  <si>
    <t>C-2301-0400-3-20204A-2301086-02</t>
  </si>
  <si>
    <t>2301086</t>
  </si>
  <si>
    <t>ADQUIS. DE BYS - SERVICIO DE GESTIÓN DEL CONOCIMIENTO EN ESPECTRO - FORTALECIMIENTO DE LA PLANEACIÓN, LA ALINEACIÓN INTERNACIONAL, LA ATRIBUCIÓN, LA GESTIÓN TÉCNICA, LA VIGILANCIA, INSPECCIÓN Y CONTROL Y LA GESTIÓN DEL CONOCIMIEN</t>
  </si>
  <si>
    <t>C-2399-0400-4-53105B-2399065-02</t>
  </si>
  <si>
    <t>2399</t>
  </si>
  <si>
    <t>4</t>
  </si>
  <si>
    <t>53105B</t>
  </si>
  <si>
    <t>2399065</t>
  </si>
  <si>
    <t>ADQUIS. DE BYS - SERVICIOS TECNOLÓGICOS - CONSOLIDACIÓN DEL SISTEMA DE GESTIÓN Y DE DESEMPEÑO INSTITUCIONAL DE LA ENTIDAD NACIONAL</t>
  </si>
  <si>
    <t>C-2399-0400-4-53105B-2399071-02</t>
  </si>
  <si>
    <t>2399071</t>
  </si>
  <si>
    <t>ADQUIS. DE BYS - SERVICIO DE ACTUALIZACIÓN DEL SISTEMAS DE GESTIÓN - CONSOLIDACIÓN DEL SISTEMA DE GESTIÓN Y DE DESEMPEÑO INSTITUCIONAL DE LA ENTIDAD NACIONAL</t>
  </si>
  <si>
    <t>TOTAL PRESUPUESTO</t>
  </si>
  <si>
    <t>INVERSION</t>
  </si>
  <si>
    <t>SUB TOTAL TI PO GASTO</t>
  </si>
  <si>
    <t>DEUDA</t>
  </si>
  <si>
    <t>B</t>
  </si>
  <si>
    <t>FUNCIONAMIENTO</t>
  </si>
  <si>
    <t>FORTALECIMIENTO Y APOYO A LA GESTIÓN INSTITUCIONAL DEL SECTOR TECNOLOGÍAS DE LA INFORMACIÓN Y LAS COMUNICACIONES</t>
  </si>
  <si>
    <t>C-2399</t>
  </si>
  <si>
    <t>FACILITAR EL ACCESO Y USO DE LAS TECNOLOGÍAS DE LA INFORMACIÓN Y LAS COMUNICACIONES (TIC) EN TODO EL TERRITORIO NACIONAL</t>
  </si>
  <si>
    <t>C-2301</t>
  </si>
  <si>
    <t>GASTOS POR TRIBUTOS, MULTAS, SANCIONES E INTERESES DE MORA</t>
  </si>
  <si>
    <t>A-08</t>
  </si>
  <si>
    <t>TRANSFERENCIAS CORRIENTES</t>
  </si>
  <si>
    <t>A-03</t>
  </si>
  <si>
    <t>ADQUISICIÓN DE BIENES  Y SERVICIOS</t>
  </si>
  <si>
    <t>A-02</t>
  </si>
  <si>
    <t>GASTOS DE PERSONAL</t>
  </si>
  <si>
    <t>A-01</t>
  </si>
  <si>
    <t xml:space="preserve">FUNCIONAMIENTO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</si>
</sst>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240A]&quot;$&quot;\ #,##0.00;\-&quot;$&quot;\ #,##0.00"/>
    <numFmt numFmtId="165" formatCode="[$-1240A]&quot;$&quot;#,##0.00;\(&quot;$&quot;#,##0.00\)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165" fontId="4" fillId="0" borderId="1" xfId="0" applyNumberFormat="1" applyFont="1" applyBorder="1" applyAlignment="1">
      <alignment horizontal="right" vertical="center" wrapText="1" readingOrder="1"/>
    </xf>
    <xf numFmtId="164" fontId="4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43" fontId="1" fillId="0" borderId="0" xfId="1" applyFont="1"/>
    <xf numFmtId="43" fontId="1" fillId="0" borderId="0" xfId="0" applyNumberFormat="1" applyFont="1"/>
    <xf numFmtId="164" fontId="3" fillId="2" borderId="1" xfId="0" applyNumberFormat="1" applyFont="1" applyFill="1" applyBorder="1" applyAlignment="1">
      <alignment horizontal="right" vertical="center" wrapText="1" readingOrder="1"/>
    </xf>
    <xf numFmtId="164" fontId="3" fillId="3" borderId="1" xfId="0" applyNumberFormat="1" applyFont="1" applyFill="1" applyBorder="1" applyAlignment="1">
      <alignment horizontal="right" vertical="center" wrapText="1" readingOrder="1"/>
    </xf>
    <xf numFmtId="164" fontId="3" fillId="4" borderId="1" xfId="0" applyNumberFormat="1" applyFont="1" applyFill="1" applyBorder="1" applyAlignment="1">
      <alignment horizontal="right" vertical="center" wrapText="1" readingOrder="1"/>
    </xf>
    <xf numFmtId="164" fontId="3" fillId="5" borderId="1" xfId="0" applyNumberFormat="1" applyFont="1" applyFill="1" applyBorder="1" applyAlignment="1">
      <alignment horizontal="right" vertical="center" wrapText="1" readingOrder="1"/>
    </xf>
    <xf numFmtId="164" fontId="3" fillId="6" borderId="1" xfId="0" applyNumberFormat="1" applyFont="1" applyFill="1" applyBorder="1" applyAlignment="1">
      <alignment horizontal="right" vertical="center" wrapText="1" readingOrder="1"/>
    </xf>
    <xf numFmtId="164" fontId="3" fillId="7" borderId="1" xfId="0" applyNumberFormat="1" applyFont="1" applyFill="1" applyBorder="1" applyAlignment="1">
      <alignment horizontal="right" vertical="center" wrapText="1" readingOrder="1"/>
    </xf>
    <xf numFmtId="164" fontId="3" fillId="8" borderId="1" xfId="0" applyNumberFormat="1" applyFont="1" applyFill="1" applyBorder="1" applyAlignment="1">
      <alignment horizontal="right" vertical="center" wrapText="1" readingOrder="1"/>
    </xf>
    <xf numFmtId="164" fontId="3" fillId="9" borderId="1" xfId="0" applyNumberFormat="1" applyFont="1" applyFill="1" applyBorder="1" applyAlignment="1">
      <alignment horizontal="right" vertical="center" wrapText="1" readingOrder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5"/>
  <sheetViews>
    <sheetView showGridLines="0" workbookViewId="0"/>
  </sheetViews>
  <sheetFormatPr baseColWidth="10" defaultRowHeight="15" x14ac:dyDescent="0.25"/>
  <cols>
    <col min="1" max="1" width="13.42578125" customWidth="1"/>
    <col min="2" max="2" width="26.85546875" customWidth="1"/>
    <col min="3" max="3" width="21.7109375" customWidth="1"/>
    <col min="4" max="11" width="5.28515625" hidden="1" customWidth="1"/>
    <col min="12" max="12" width="7" hidden="1" customWidth="1"/>
    <col min="13" max="13" width="9.7109375" hidden="1" customWidth="1"/>
    <col min="14" max="14" width="8.140625" hidden="1" customWidth="1"/>
    <col min="15" max="15" width="9.7109375" hidden="1" customWidth="1"/>
    <col min="16" max="16" width="27.7109375" customWidth="1"/>
    <col min="17" max="19" width="18.85546875" hidden="1" customWidth="1"/>
    <col min="20" max="20" width="18.85546875" customWidth="1"/>
    <col min="21" max="23" width="18.85546875" hidden="1" customWidth="1"/>
    <col min="24" max="25" width="18.85546875" customWidth="1"/>
    <col min="26" max="26" width="18.85546875" hidden="1" customWidth="1"/>
    <col min="27" max="27" width="18.85546875" customWidth="1"/>
    <col min="28" max="28" width="0" hidden="1" customWidth="1"/>
    <col min="29" max="29" width="6.42578125" customWidth="1"/>
    <col min="30" max="30" width="28.5703125" customWidth="1"/>
    <col min="31" max="31" width="1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22.5" x14ac:dyDescent="0.2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 t="s">
        <v>38</v>
      </c>
      <c r="I5" s="3" t="s">
        <v>38</v>
      </c>
      <c r="J5" s="3"/>
      <c r="K5" s="3"/>
      <c r="L5" s="3"/>
      <c r="M5" s="3" t="s">
        <v>39</v>
      </c>
      <c r="N5" s="3" t="s">
        <v>40</v>
      </c>
      <c r="O5" s="3" t="s">
        <v>41</v>
      </c>
      <c r="P5" s="4" t="s">
        <v>42</v>
      </c>
      <c r="Q5" s="6">
        <v>8159140000</v>
      </c>
      <c r="R5" s="6">
        <v>0</v>
      </c>
      <c r="S5" s="6">
        <v>271000000</v>
      </c>
      <c r="T5" s="6">
        <v>7888140000</v>
      </c>
      <c r="U5" s="6">
        <v>0</v>
      </c>
      <c r="V5" s="6">
        <v>7888140000</v>
      </c>
      <c r="W5" s="6">
        <v>0</v>
      </c>
      <c r="X5" s="6">
        <v>7888140000</v>
      </c>
      <c r="Y5" s="6">
        <v>2752135189</v>
      </c>
      <c r="Z5" s="6">
        <v>2752135189</v>
      </c>
      <c r="AA5" s="6">
        <v>2752135189</v>
      </c>
    </row>
    <row r="6" spans="1:27" ht="22.5" x14ac:dyDescent="0.25">
      <c r="A6" s="3" t="s">
        <v>33</v>
      </c>
      <c r="B6" s="4" t="s">
        <v>34</v>
      </c>
      <c r="C6" s="5" t="s">
        <v>43</v>
      </c>
      <c r="D6" s="3" t="s">
        <v>36</v>
      </c>
      <c r="E6" s="3" t="s">
        <v>37</v>
      </c>
      <c r="F6" s="3" t="s">
        <v>37</v>
      </c>
      <c r="G6" s="3" t="s">
        <v>37</v>
      </c>
      <c r="H6" s="3" t="s">
        <v>38</v>
      </c>
      <c r="I6" s="3" t="s">
        <v>44</v>
      </c>
      <c r="J6" s="3"/>
      <c r="K6" s="3"/>
      <c r="L6" s="3"/>
      <c r="M6" s="3" t="s">
        <v>39</v>
      </c>
      <c r="N6" s="3" t="s">
        <v>40</v>
      </c>
      <c r="O6" s="3" t="s">
        <v>41</v>
      </c>
      <c r="P6" s="4" t="s">
        <v>45</v>
      </c>
      <c r="Q6" s="6">
        <v>956795000</v>
      </c>
      <c r="R6" s="6">
        <v>271000000</v>
      </c>
      <c r="S6" s="6">
        <v>0</v>
      </c>
      <c r="T6" s="6">
        <v>1227795000</v>
      </c>
      <c r="U6" s="6">
        <v>0</v>
      </c>
      <c r="V6" s="6">
        <v>1227795000</v>
      </c>
      <c r="W6" s="6">
        <v>0</v>
      </c>
      <c r="X6" s="6">
        <v>1227795000</v>
      </c>
      <c r="Y6" s="6">
        <v>350793443</v>
      </c>
      <c r="Z6" s="6">
        <v>350793443</v>
      </c>
      <c r="AA6" s="6">
        <v>350793443</v>
      </c>
    </row>
    <row r="7" spans="1:27" ht="22.5" x14ac:dyDescent="0.25">
      <c r="A7" s="3" t="s">
        <v>33</v>
      </c>
      <c r="B7" s="4" t="s">
        <v>34</v>
      </c>
      <c r="C7" s="5" t="s">
        <v>46</v>
      </c>
      <c r="D7" s="3" t="s">
        <v>36</v>
      </c>
      <c r="E7" s="3" t="s">
        <v>37</v>
      </c>
      <c r="F7" s="3" t="s">
        <v>37</v>
      </c>
      <c r="G7" s="3" t="s">
        <v>37</v>
      </c>
      <c r="H7" s="3" t="s">
        <v>38</v>
      </c>
      <c r="I7" s="3" t="s">
        <v>47</v>
      </c>
      <c r="J7" s="3"/>
      <c r="K7" s="3"/>
      <c r="L7" s="3"/>
      <c r="M7" s="3" t="s">
        <v>39</v>
      </c>
      <c r="N7" s="3" t="s">
        <v>40</v>
      </c>
      <c r="O7" s="3" t="s">
        <v>41</v>
      </c>
      <c r="P7" s="4" t="s">
        <v>48</v>
      </c>
      <c r="Q7" s="6">
        <v>7754000</v>
      </c>
      <c r="R7" s="6">
        <v>0</v>
      </c>
      <c r="S7" s="6">
        <v>0</v>
      </c>
      <c r="T7" s="6">
        <v>7754000</v>
      </c>
      <c r="U7" s="6">
        <v>0</v>
      </c>
      <c r="V7" s="6">
        <v>7754000</v>
      </c>
      <c r="W7" s="6">
        <v>0</v>
      </c>
      <c r="X7" s="6">
        <v>7754000</v>
      </c>
      <c r="Y7" s="6">
        <v>1873668</v>
      </c>
      <c r="Z7" s="6">
        <v>1873668</v>
      </c>
      <c r="AA7" s="6">
        <v>1873668</v>
      </c>
    </row>
    <row r="8" spans="1:27" ht="22.5" x14ac:dyDescent="0.25">
      <c r="A8" s="3" t="s">
        <v>33</v>
      </c>
      <c r="B8" s="4" t="s">
        <v>34</v>
      </c>
      <c r="C8" s="5" t="s">
        <v>49</v>
      </c>
      <c r="D8" s="3" t="s">
        <v>36</v>
      </c>
      <c r="E8" s="3" t="s">
        <v>37</v>
      </c>
      <c r="F8" s="3" t="s">
        <v>37</v>
      </c>
      <c r="G8" s="3" t="s">
        <v>37</v>
      </c>
      <c r="H8" s="3" t="s">
        <v>38</v>
      </c>
      <c r="I8" s="3" t="s">
        <v>50</v>
      </c>
      <c r="J8" s="3"/>
      <c r="K8" s="3"/>
      <c r="L8" s="3"/>
      <c r="M8" s="3" t="s">
        <v>39</v>
      </c>
      <c r="N8" s="3" t="s">
        <v>40</v>
      </c>
      <c r="O8" s="3" t="s">
        <v>41</v>
      </c>
      <c r="P8" s="4" t="s">
        <v>51</v>
      </c>
      <c r="Q8" s="6">
        <v>15103000</v>
      </c>
      <c r="R8" s="6">
        <v>0</v>
      </c>
      <c r="S8" s="6">
        <v>0</v>
      </c>
      <c r="T8" s="6">
        <v>15103000</v>
      </c>
      <c r="U8" s="6">
        <v>0</v>
      </c>
      <c r="V8" s="6">
        <v>15103000</v>
      </c>
      <c r="W8" s="6">
        <v>0</v>
      </c>
      <c r="X8" s="6">
        <v>15103000</v>
      </c>
      <c r="Y8" s="6">
        <v>5280817</v>
      </c>
      <c r="Z8" s="6">
        <v>5280817</v>
      </c>
      <c r="AA8" s="6">
        <v>5280817</v>
      </c>
    </row>
    <row r="9" spans="1:27" ht="22.5" x14ac:dyDescent="0.25">
      <c r="A9" s="3" t="s">
        <v>33</v>
      </c>
      <c r="B9" s="4" t="s">
        <v>34</v>
      </c>
      <c r="C9" s="5" t="s">
        <v>52</v>
      </c>
      <c r="D9" s="3" t="s">
        <v>36</v>
      </c>
      <c r="E9" s="3" t="s">
        <v>37</v>
      </c>
      <c r="F9" s="3" t="s">
        <v>37</v>
      </c>
      <c r="G9" s="3" t="s">
        <v>37</v>
      </c>
      <c r="H9" s="3" t="s">
        <v>38</v>
      </c>
      <c r="I9" s="3" t="s">
        <v>53</v>
      </c>
      <c r="J9" s="3"/>
      <c r="K9" s="3"/>
      <c r="L9" s="3"/>
      <c r="M9" s="3" t="s">
        <v>39</v>
      </c>
      <c r="N9" s="3" t="s">
        <v>40</v>
      </c>
      <c r="O9" s="3" t="s">
        <v>41</v>
      </c>
      <c r="P9" s="4" t="s">
        <v>54</v>
      </c>
      <c r="Q9" s="6">
        <v>402227000</v>
      </c>
      <c r="R9" s="6">
        <v>0</v>
      </c>
      <c r="S9" s="6">
        <v>0</v>
      </c>
      <c r="T9" s="6">
        <v>402227000</v>
      </c>
      <c r="U9" s="6">
        <v>0</v>
      </c>
      <c r="V9" s="6">
        <v>402227000</v>
      </c>
      <c r="W9" s="6">
        <v>0</v>
      </c>
      <c r="X9" s="6">
        <v>402227000</v>
      </c>
      <c r="Y9" s="6">
        <v>19870509</v>
      </c>
      <c r="Z9" s="6">
        <v>19870509</v>
      </c>
      <c r="AA9" s="6">
        <v>19870509</v>
      </c>
    </row>
    <row r="10" spans="1:27" ht="22.5" x14ac:dyDescent="0.25">
      <c r="A10" s="3" t="s">
        <v>33</v>
      </c>
      <c r="B10" s="4" t="s">
        <v>34</v>
      </c>
      <c r="C10" s="5" t="s">
        <v>55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38</v>
      </c>
      <c r="I10" s="3" t="s">
        <v>56</v>
      </c>
      <c r="J10" s="3"/>
      <c r="K10" s="3"/>
      <c r="L10" s="3"/>
      <c r="M10" s="3" t="s">
        <v>39</v>
      </c>
      <c r="N10" s="3" t="s">
        <v>40</v>
      </c>
      <c r="O10" s="3" t="s">
        <v>41</v>
      </c>
      <c r="P10" s="4" t="s">
        <v>57</v>
      </c>
      <c r="Q10" s="6">
        <v>286989000</v>
      </c>
      <c r="R10" s="6">
        <v>0</v>
      </c>
      <c r="S10" s="6">
        <v>0</v>
      </c>
      <c r="T10" s="6">
        <v>286989000</v>
      </c>
      <c r="U10" s="6">
        <v>0</v>
      </c>
      <c r="V10" s="6">
        <v>286989000</v>
      </c>
      <c r="W10" s="6">
        <v>0</v>
      </c>
      <c r="X10" s="6">
        <v>286989000</v>
      </c>
      <c r="Y10" s="6">
        <v>141335185</v>
      </c>
      <c r="Z10" s="6">
        <v>141335185</v>
      </c>
      <c r="AA10" s="6">
        <v>141335185</v>
      </c>
    </row>
    <row r="11" spans="1:27" ht="22.5" x14ac:dyDescent="0.25">
      <c r="A11" s="3" t="s">
        <v>33</v>
      </c>
      <c r="B11" s="4" t="s">
        <v>34</v>
      </c>
      <c r="C11" s="5" t="s">
        <v>58</v>
      </c>
      <c r="D11" s="3" t="s">
        <v>36</v>
      </c>
      <c r="E11" s="3" t="s">
        <v>37</v>
      </c>
      <c r="F11" s="3" t="s">
        <v>37</v>
      </c>
      <c r="G11" s="3" t="s">
        <v>37</v>
      </c>
      <c r="H11" s="3" t="s">
        <v>38</v>
      </c>
      <c r="I11" s="3" t="s">
        <v>59</v>
      </c>
      <c r="J11" s="3"/>
      <c r="K11" s="3"/>
      <c r="L11" s="3"/>
      <c r="M11" s="3" t="s">
        <v>39</v>
      </c>
      <c r="N11" s="3" t="s">
        <v>40</v>
      </c>
      <c r="O11" s="3" t="s">
        <v>41</v>
      </c>
      <c r="P11" s="4" t="s">
        <v>60</v>
      </c>
      <c r="Q11" s="6">
        <v>27004000</v>
      </c>
      <c r="R11" s="6">
        <v>0</v>
      </c>
      <c r="S11" s="6">
        <v>0</v>
      </c>
      <c r="T11" s="6">
        <v>27004000</v>
      </c>
      <c r="U11" s="6">
        <v>0</v>
      </c>
      <c r="V11" s="6">
        <v>27004000</v>
      </c>
      <c r="W11" s="6">
        <v>0</v>
      </c>
      <c r="X11" s="6">
        <v>27004000</v>
      </c>
      <c r="Y11" s="6">
        <v>6629305</v>
      </c>
      <c r="Z11" s="6">
        <v>6629305</v>
      </c>
      <c r="AA11" s="6">
        <v>6629305</v>
      </c>
    </row>
    <row r="12" spans="1:27" ht="22.5" x14ac:dyDescent="0.25">
      <c r="A12" s="3" t="s">
        <v>33</v>
      </c>
      <c r="B12" s="4" t="s">
        <v>34</v>
      </c>
      <c r="C12" s="5" t="s">
        <v>61</v>
      </c>
      <c r="D12" s="3" t="s">
        <v>36</v>
      </c>
      <c r="E12" s="3" t="s">
        <v>37</v>
      </c>
      <c r="F12" s="3" t="s">
        <v>37</v>
      </c>
      <c r="G12" s="3" t="s">
        <v>37</v>
      </c>
      <c r="H12" s="3" t="s">
        <v>38</v>
      </c>
      <c r="I12" s="3" t="s">
        <v>62</v>
      </c>
      <c r="J12" s="3"/>
      <c r="K12" s="3"/>
      <c r="L12" s="3"/>
      <c r="M12" s="3" t="s">
        <v>39</v>
      </c>
      <c r="N12" s="3" t="s">
        <v>40</v>
      </c>
      <c r="O12" s="3" t="s">
        <v>41</v>
      </c>
      <c r="P12" s="4" t="s">
        <v>63</v>
      </c>
      <c r="Q12" s="6">
        <v>887433000</v>
      </c>
      <c r="R12" s="6">
        <v>0</v>
      </c>
      <c r="S12" s="6">
        <v>0</v>
      </c>
      <c r="T12" s="6">
        <v>887433000</v>
      </c>
      <c r="U12" s="6">
        <v>0</v>
      </c>
      <c r="V12" s="6">
        <v>887433000</v>
      </c>
      <c r="W12" s="6">
        <v>0</v>
      </c>
      <c r="X12" s="6">
        <v>887433000</v>
      </c>
      <c r="Y12" s="6">
        <v>3768214</v>
      </c>
      <c r="Z12" s="6">
        <v>3768214</v>
      </c>
      <c r="AA12" s="6">
        <v>3768214</v>
      </c>
    </row>
    <row r="13" spans="1:27" ht="22.5" x14ac:dyDescent="0.25">
      <c r="A13" s="3" t="s">
        <v>33</v>
      </c>
      <c r="B13" s="4" t="s">
        <v>34</v>
      </c>
      <c r="C13" s="5" t="s">
        <v>64</v>
      </c>
      <c r="D13" s="3" t="s">
        <v>36</v>
      </c>
      <c r="E13" s="3" t="s">
        <v>37</v>
      </c>
      <c r="F13" s="3" t="s">
        <v>37</v>
      </c>
      <c r="G13" s="3" t="s">
        <v>37</v>
      </c>
      <c r="H13" s="3" t="s">
        <v>38</v>
      </c>
      <c r="I13" s="3" t="s">
        <v>65</v>
      </c>
      <c r="J13" s="3"/>
      <c r="K13" s="3"/>
      <c r="L13" s="3"/>
      <c r="M13" s="3" t="s">
        <v>39</v>
      </c>
      <c r="N13" s="3" t="s">
        <v>40</v>
      </c>
      <c r="O13" s="3" t="s">
        <v>41</v>
      </c>
      <c r="P13" s="4" t="s">
        <v>66</v>
      </c>
      <c r="Q13" s="6">
        <v>382148000</v>
      </c>
      <c r="R13" s="6">
        <v>0</v>
      </c>
      <c r="S13" s="6">
        <v>0</v>
      </c>
      <c r="T13" s="6">
        <v>382148000</v>
      </c>
      <c r="U13" s="6">
        <v>0</v>
      </c>
      <c r="V13" s="6">
        <v>382148000</v>
      </c>
      <c r="W13" s="6">
        <v>0</v>
      </c>
      <c r="X13" s="6">
        <v>382148000</v>
      </c>
      <c r="Y13" s="6">
        <v>109263779</v>
      </c>
      <c r="Z13" s="6">
        <v>109263779</v>
      </c>
      <c r="AA13" s="6">
        <v>109263779</v>
      </c>
    </row>
    <row r="14" spans="1:27" ht="22.5" x14ac:dyDescent="0.25">
      <c r="A14" s="3" t="s">
        <v>33</v>
      </c>
      <c r="B14" s="4" t="s">
        <v>34</v>
      </c>
      <c r="C14" s="5" t="s">
        <v>67</v>
      </c>
      <c r="D14" s="3" t="s">
        <v>36</v>
      </c>
      <c r="E14" s="3" t="s">
        <v>37</v>
      </c>
      <c r="F14" s="3" t="s">
        <v>37</v>
      </c>
      <c r="G14" s="3" t="s">
        <v>68</v>
      </c>
      <c r="H14" s="3" t="s">
        <v>38</v>
      </c>
      <c r="I14" s="3"/>
      <c r="J14" s="3"/>
      <c r="K14" s="3"/>
      <c r="L14" s="3"/>
      <c r="M14" s="3" t="s">
        <v>39</v>
      </c>
      <c r="N14" s="3" t="s">
        <v>40</v>
      </c>
      <c r="O14" s="3" t="s">
        <v>41</v>
      </c>
      <c r="P14" s="4" t="s">
        <v>69</v>
      </c>
      <c r="Q14" s="6">
        <v>1179462000</v>
      </c>
      <c r="R14" s="6">
        <v>0</v>
      </c>
      <c r="S14" s="6">
        <v>0</v>
      </c>
      <c r="T14" s="6">
        <v>1179462000</v>
      </c>
      <c r="U14" s="6">
        <v>0</v>
      </c>
      <c r="V14" s="6">
        <v>1179462000</v>
      </c>
      <c r="W14" s="6">
        <v>0</v>
      </c>
      <c r="X14" s="6">
        <v>1179462000</v>
      </c>
      <c r="Y14" s="6">
        <v>383844200</v>
      </c>
      <c r="Z14" s="6">
        <v>383844200</v>
      </c>
      <c r="AA14" s="6">
        <v>383844200</v>
      </c>
    </row>
    <row r="15" spans="1:27" ht="22.5" x14ac:dyDescent="0.25">
      <c r="A15" s="3" t="s">
        <v>33</v>
      </c>
      <c r="B15" s="4" t="s">
        <v>34</v>
      </c>
      <c r="C15" s="5" t="s">
        <v>70</v>
      </c>
      <c r="D15" s="3" t="s">
        <v>36</v>
      </c>
      <c r="E15" s="3" t="s">
        <v>37</v>
      </c>
      <c r="F15" s="3" t="s">
        <v>37</v>
      </c>
      <c r="G15" s="3" t="s">
        <v>68</v>
      </c>
      <c r="H15" s="3" t="s">
        <v>71</v>
      </c>
      <c r="I15" s="3"/>
      <c r="J15" s="3"/>
      <c r="K15" s="3"/>
      <c r="L15" s="3"/>
      <c r="M15" s="3" t="s">
        <v>39</v>
      </c>
      <c r="N15" s="3" t="s">
        <v>40</v>
      </c>
      <c r="O15" s="3" t="s">
        <v>41</v>
      </c>
      <c r="P15" s="4" t="s">
        <v>72</v>
      </c>
      <c r="Q15" s="6">
        <v>836561000</v>
      </c>
      <c r="R15" s="6">
        <v>0</v>
      </c>
      <c r="S15" s="6">
        <v>0</v>
      </c>
      <c r="T15" s="6">
        <v>836561000</v>
      </c>
      <c r="U15" s="6">
        <v>0</v>
      </c>
      <c r="V15" s="6">
        <v>836561000</v>
      </c>
      <c r="W15" s="6">
        <v>0</v>
      </c>
      <c r="X15" s="6">
        <v>836561000</v>
      </c>
      <c r="Y15" s="6">
        <v>271972100</v>
      </c>
      <c r="Z15" s="6">
        <v>271972100</v>
      </c>
      <c r="AA15" s="6">
        <v>271972100</v>
      </c>
    </row>
    <row r="16" spans="1:27" ht="22.5" x14ac:dyDescent="0.25">
      <c r="A16" s="3" t="s">
        <v>33</v>
      </c>
      <c r="B16" s="4" t="s">
        <v>34</v>
      </c>
      <c r="C16" s="5" t="s">
        <v>73</v>
      </c>
      <c r="D16" s="3" t="s">
        <v>36</v>
      </c>
      <c r="E16" s="3" t="s">
        <v>37</v>
      </c>
      <c r="F16" s="3" t="s">
        <v>37</v>
      </c>
      <c r="G16" s="3" t="s">
        <v>68</v>
      </c>
      <c r="H16" s="3" t="s">
        <v>44</v>
      </c>
      <c r="I16" s="3"/>
      <c r="J16" s="3"/>
      <c r="K16" s="3"/>
      <c r="L16" s="3"/>
      <c r="M16" s="3" t="s">
        <v>39</v>
      </c>
      <c r="N16" s="3" t="s">
        <v>40</v>
      </c>
      <c r="O16" s="3" t="s">
        <v>41</v>
      </c>
      <c r="P16" s="4" t="s">
        <v>74</v>
      </c>
      <c r="Q16" s="6">
        <v>961463000</v>
      </c>
      <c r="R16" s="6">
        <v>0</v>
      </c>
      <c r="S16" s="6">
        <v>0</v>
      </c>
      <c r="T16" s="6">
        <v>961463000</v>
      </c>
      <c r="U16" s="6">
        <v>0</v>
      </c>
      <c r="V16" s="6">
        <v>961463000</v>
      </c>
      <c r="W16" s="6">
        <v>0</v>
      </c>
      <c r="X16" s="6">
        <v>961463000</v>
      </c>
      <c r="Y16" s="6">
        <v>278982609</v>
      </c>
      <c r="Z16" s="6">
        <v>278982609</v>
      </c>
      <c r="AA16" s="6">
        <v>278982609</v>
      </c>
    </row>
    <row r="17" spans="1:27" ht="22.5" x14ac:dyDescent="0.25">
      <c r="A17" s="3" t="s">
        <v>33</v>
      </c>
      <c r="B17" s="4" t="s">
        <v>34</v>
      </c>
      <c r="C17" s="5" t="s">
        <v>75</v>
      </c>
      <c r="D17" s="3" t="s">
        <v>36</v>
      </c>
      <c r="E17" s="3" t="s">
        <v>37</v>
      </c>
      <c r="F17" s="3" t="s">
        <v>37</v>
      </c>
      <c r="G17" s="3" t="s">
        <v>68</v>
      </c>
      <c r="H17" s="3" t="s">
        <v>47</v>
      </c>
      <c r="I17" s="3"/>
      <c r="J17" s="3"/>
      <c r="K17" s="3"/>
      <c r="L17" s="3"/>
      <c r="M17" s="3" t="s">
        <v>39</v>
      </c>
      <c r="N17" s="3" t="s">
        <v>40</v>
      </c>
      <c r="O17" s="3" t="s">
        <v>41</v>
      </c>
      <c r="P17" s="4" t="s">
        <v>76</v>
      </c>
      <c r="Q17" s="6">
        <v>431201000</v>
      </c>
      <c r="R17" s="6">
        <v>0</v>
      </c>
      <c r="S17" s="6">
        <v>0</v>
      </c>
      <c r="T17" s="6">
        <v>431201000</v>
      </c>
      <c r="U17" s="6">
        <v>0</v>
      </c>
      <c r="V17" s="6">
        <v>431201000</v>
      </c>
      <c r="W17" s="6">
        <v>0</v>
      </c>
      <c r="X17" s="6">
        <v>431201000</v>
      </c>
      <c r="Y17" s="6">
        <v>131512400</v>
      </c>
      <c r="Z17" s="6">
        <v>131512400</v>
      </c>
      <c r="AA17" s="6">
        <v>131512400</v>
      </c>
    </row>
    <row r="18" spans="1:27" ht="22.5" x14ac:dyDescent="0.25">
      <c r="A18" s="3" t="s">
        <v>33</v>
      </c>
      <c r="B18" s="4" t="s">
        <v>34</v>
      </c>
      <c r="C18" s="5" t="s">
        <v>77</v>
      </c>
      <c r="D18" s="3" t="s">
        <v>36</v>
      </c>
      <c r="E18" s="3" t="s">
        <v>37</v>
      </c>
      <c r="F18" s="3" t="s">
        <v>37</v>
      </c>
      <c r="G18" s="3" t="s">
        <v>68</v>
      </c>
      <c r="H18" s="3" t="s">
        <v>50</v>
      </c>
      <c r="I18" s="3"/>
      <c r="J18" s="3"/>
      <c r="K18" s="3"/>
      <c r="L18" s="3"/>
      <c r="M18" s="3" t="s">
        <v>39</v>
      </c>
      <c r="N18" s="3" t="s">
        <v>40</v>
      </c>
      <c r="O18" s="3" t="s">
        <v>41</v>
      </c>
      <c r="P18" s="4" t="s">
        <v>78</v>
      </c>
      <c r="Q18" s="6">
        <v>93973000</v>
      </c>
      <c r="R18" s="6">
        <v>0</v>
      </c>
      <c r="S18" s="6">
        <v>0</v>
      </c>
      <c r="T18" s="6">
        <v>93973000</v>
      </c>
      <c r="U18" s="6">
        <v>0</v>
      </c>
      <c r="V18" s="6">
        <v>93973000</v>
      </c>
      <c r="W18" s="6">
        <v>0</v>
      </c>
      <c r="X18" s="6">
        <v>93973000</v>
      </c>
      <c r="Y18" s="6">
        <v>29224000</v>
      </c>
      <c r="Z18" s="6">
        <v>29224000</v>
      </c>
      <c r="AA18" s="6">
        <v>29224000</v>
      </c>
    </row>
    <row r="19" spans="1:27" ht="22.5" x14ac:dyDescent="0.25">
      <c r="A19" s="3" t="s">
        <v>33</v>
      </c>
      <c r="B19" s="4" t="s">
        <v>34</v>
      </c>
      <c r="C19" s="5" t="s">
        <v>79</v>
      </c>
      <c r="D19" s="3" t="s">
        <v>36</v>
      </c>
      <c r="E19" s="3" t="s">
        <v>37</v>
      </c>
      <c r="F19" s="3" t="s">
        <v>37</v>
      </c>
      <c r="G19" s="3" t="s">
        <v>68</v>
      </c>
      <c r="H19" s="3" t="s">
        <v>53</v>
      </c>
      <c r="I19" s="3"/>
      <c r="J19" s="3"/>
      <c r="K19" s="3"/>
      <c r="L19" s="3"/>
      <c r="M19" s="3" t="s">
        <v>39</v>
      </c>
      <c r="N19" s="3" t="s">
        <v>40</v>
      </c>
      <c r="O19" s="3" t="s">
        <v>41</v>
      </c>
      <c r="P19" s="4" t="s">
        <v>80</v>
      </c>
      <c r="Q19" s="6">
        <v>324228000</v>
      </c>
      <c r="R19" s="6">
        <v>0</v>
      </c>
      <c r="S19" s="6">
        <v>0</v>
      </c>
      <c r="T19" s="6">
        <v>324228000</v>
      </c>
      <c r="U19" s="6">
        <v>0</v>
      </c>
      <c r="V19" s="6">
        <v>324228000</v>
      </c>
      <c r="W19" s="6">
        <v>0</v>
      </c>
      <c r="X19" s="6">
        <v>324228000</v>
      </c>
      <c r="Y19" s="6">
        <v>98641200</v>
      </c>
      <c r="Z19" s="6">
        <v>98641200</v>
      </c>
      <c r="AA19" s="6">
        <v>98641200</v>
      </c>
    </row>
    <row r="20" spans="1:27" ht="22.5" x14ac:dyDescent="0.25">
      <c r="A20" s="3" t="s">
        <v>33</v>
      </c>
      <c r="B20" s="4" t="s">
        <v>34</v>
      </c>
      <c r="C20" s="5" t="s">
        <v>81</v>
      </c>
      <c r="D20" s="3" t="s">
        <v>36</v>
      </c>
      <c r="E20" s="3" t="s">
        <v>37</v>
      </c>
      <c r="F20" s="3" t="s">
        <v>37</v>
      </c>
      <c r="G20" s="3" t="s">
        <v>68</v>
      </c>
      <c r="H20" s="3" t="s">
        <v>56</v>
      </c>
      <c r="I20" s="3"/>
      <c r="J20" s="3"/>
      <c r="K20" s="3"/>
      <c r="L20" s="3"/>
      <c r="M20" s="3" t="s">
        <v>39</v>
      </c>
      <c r="N20" s="3" t="s">
        <v>40</v>
      </c>
      <c r="O20" s="3" t="s">
        <v>41</v>
      </c>
      <c r="P20" s="4" t="s">
        <v>82</v>
      </c>
      <c r="Q20" s="6">
        <v>217222000</v>
      </c>
      <c r="R20" s="6">
        <v>0</v>
      </c>
      <c r="S20" s="6">
        <v>0</v>
      </c>
      <c r="T20" s="6">
        <v>217222000</v>
      </c>
      <c r="U20" s="6">
        <v>0</v>
      </c>
      <c r="V20" s="6">
        <v>217222000</v>
      </c>
      <c r="W20" s="6">
        <v>0</v>
      </c>
      <c r="X20" s="6">
        <v>217222000</v>
      </c>
      <c r="Y20" s="6">
        <v>65763400</v>
      </c>
      <c r="Z20" s="6">
        <v>65763400</v>
      </c>
      <c r="AA20" s="6">
        <v>65763400</v>
      </c>
    </row>
    <row r="21" spans="1:27" ht="22.5" x14ac:dyDescent="0.25">
      <c r="A21" s="3" t="s">
        <v>33</v>
      </c>
      <c r="B21" s="4" t="s">
        <v>34</v>
      </c>
      <c r="C21" s="5" t="s">
        <v>83</v>
      </c>
      <c r="D21" s="3" t="s">
        <v>36</v>
      </c>
      <c r="E21" s="3" t="s">
        <v>37</v>
      </c>
      <c r="F21" s="3" t="s">
        <v>37</v>
      </c>
      <c r="G21" s="3" t="s">
        <v>84</v>
      </c>
      <c r="H21" s="3" t="s">
        <v>38</v>
      </c>
      <c r="I21" s="3" t="s">
        <v>38</v>
      </c>
      <c r="J21" s="3"/>
      <c r="K21" s="3"/>
      <c r="L21" s="3"/>
      <c r="M21" s="3" t="s">
        <v>39</v>
      </c>
      <c r="N21" s="3" t="s">
        <v>40</v>
      </c>
      <c r="O21" s="3" t="s">
        <v>41</v>
      </c>
      <c r="P21" s="4" t="s">
        <v>85</v>
      </c>
      <c r="Q21" s="6">
        <v>518768000</v>
      </c>
      <c r="R21" s="6">
        <v>0</v>
      </c>
      <c r="S21" s="6">
        <v>0</v>
      </c>
      <c r="T21" s="6">
        <v>518768000</v>
      </c>
      <c r="U21" s="6">
        <v>0</v>
      </c>
      <c r="V21" s="6">
        <v>518768000</v>
      </c>
      <c r="W21" s="6">
        <v>0</v>
      </c>
      <c r="X21" s="6">
        <v>518768000</v>
      </c>
      <c r="Y21" s="6">
        <v>78881726</v>
      </c>
      <c r="Z21" s="6">
        <v>78881726</v>
      </c>
      <c r="AA21" s="6">
        <v>78881726</v>
      </c>
    </row>
    <row r="22" spans="1:27" ht="22.5" x14ac:dyDescent="0.25">
      <c r="A22" s="3" t="s">
        <v>33</v>
      </c>
      <c r="B22" s="4" t="s">
        <v>34</v>
      </c>
      <c r="C22" s="5" t="s">
        <v>86</v>
      </c>
      <c r="D22" s="3" t="s">
        <v>36</v>
      </c>
      <c r="E22" s="3" t="s">
        <v>37</v>
      </c>
      <c r="F22" s="3" t="s">
        <v>37</v>
      </c>
      <c r="G22" s="3" t="s">
        <v>84</v>
      </c>
      <c r="H22" s="3" t="s">
        <v>38</v>
      </c>
      <c r="I22" s="3" t="s">
        <v>71</v>
      </c>
      <c r="J22" s="3"/>
      <c r="K22" s="3"/>
      <c r="L22" s="3"/>
      <c r="M22" s="3" t="s">
        <v>39</v>
      </c>
      <c r="N22" s="3" t="s">
        <v>40</v>
      </c>
      <c r="O22" s="3" t="s">
        <v>41</v>
      </c>
      <c r="P22" s="4" t="s">
        <v>87</v>
      </c>
      <c r="Q22" s="6">
        <v>148908000</v>
      </c>
      <c r="R22" s="6">
        <v>0</v>
      </c>
      <c r="S22" s="6">
        <v>0</v>
      </c>
      <c r="T22" s="6">
        <v>148908000</v>
      </c>
      <c r="U22" s="6">
        <v>0</v>
      </c>
      <c r="V22" s="6">
        <v>148908000</v>
      </c>
      <c r="W22" s="6">
        <v>0</v>
      </c>
      <c r="X22" s="6">
        <v>148908000</v>
      </c>
      <c r="Y22" s="6">
        <v>77913771</v>
      </c>
      <c r="Z22" s="6">
        <v>77913771</v>
      </c>
      <c r="AA22" s="6">
        <v>77913771</v>
      </c>
    </row>
    <row r="23" spans="1:27" ht="22.5" x14ac:dyDescent="0.25">
      <c r="A23" s="3" t="s">
        <v>33</v>
      </c>
      <c r="B23" s="4" t="s">
        <v>34</v>
      </c>
      <c r="C23" s="5" t="s">
        <v>88</v>
      </c>
      <c r="D23" s="3" t="s">
        <v>36</v>
      </c>
      <c r="E23" s="3" t="s">
        <v>37</v>
      </c>
      <c r="F23" s="3" t="s">
        <v>37</v>
      </c>
      <c r="G23" s="3" t="s">
        <v>84</v>
      </c>
      <c r="H23" s="3" t="s">
        <v>38</v>
      </c>
      <c r="I23" s="3" t="s">
        <v>44</v>
      </c>
      <c r="J23" s="3"/>
      <c r="K23" s="3"/>
      <c r="L23" s="3"/>
      <c r="M23" s="3" t="s">
        <v>39</v>
      </c>
      <c r="N23" s="3" t="s">
        <v>40</v>
      </c>
      <c r="O23" s="3" t="s">
        <v>41</v>
      </c>
      <c r="P23" s="4" t="s">
        <v>89</v>
      </c>
      <c r="Q23" s="6">
        <v>53622000</v>
      </c>
      <c r="R23" s="6">
        <v>0</v>
      </c>
      <c r="S23" s="6">
        <v>0</v>
      </c>
      <c r="T23" s="6">
        <v>53622000</v>
      </c>
      <c r="U23" s="6">
        <v>0</v>
      </c>
      <c r="V23" s="6">
        <v>53622000</v>
      </c>
      <c r="W23" s="6">
        <v>0</v>
      </c>
      <c r="X23" s="6">
        <v>53622000</v>
      </c>
      <c r="Y23" s="6">
        <v>15109279</v>
      </c>
      <c r="Z23" s="6">
        <v>15109279</v>
      </c>
      <c r="AA23" s="6">
        <v>15109279</v>
      </c>
    </row>
    <row r="24" spans="1:27" ht="22.5" x14ac:dyDescent="0.25">
      <c r="A24" s="3" t="s">
        <v>33</v>
      </c>
      <c r="B24" s="4" t="s">
        <v>34</v>
      </c>
      <c r="C24" s="5" t="s">
        <v>90</v>
      </c>
      <c r="D24" s="3" t="s">
        <v>36</v>
      </c>
      <c r="E24" s="3" t="s">
        <v>37</v>
      </c>
      <c r="F24" s="3" t="s">
        <v>37</v>
      </c>
      <c r="G24" s="3" t="s">
        <v>84</v>
      </c>
      <c r="H24" s="3" t="s">
        <v>71</v>
      </c>
      <c r="I24" s="3"/>
      <c r="J24" s="3"/>
      <c r="K24" s="3"/>
      <c r="L24" s="3"/>
      <c r="M24" s="3" t="s">
        <v>39</v>
      </c>
      <c r="N24" s="3" t="s">
        <v>40</v>
      </c>
      <c r="O24" s="3" t="s">
        <v>41</v>
      </c>
      <c r="P24" s="4" t="s">
        <v>91</v>
      </c>
      <c r="Q24" s="6">
        <v>482355000</v>
      </c>
      <c r="R24" s="6">
        <v>0</v>
      </c>
      <c r="S24" s="6">
        <v>0</v>
      </c>
      <c r="T24" s="6">
        <v>482355000</v>
      </c>
      <c r="U24" s="6">
        <v>0</v>
      </c>
      <c r="V24" s="6">
        <v>482355000</v>
      </c>
      <c r="W24" s="6">
        <v>0</v>
      </c>
      <c r="X24" s="6">
        <v>482355000</v>
      </c>
      <c r="Y24" s="6">
        <v>54981361</v>
      </c>
      <c r="Z24" s="6">
        <v>54981361</v>
      </c>
      <c r="AA24" s="6">
        <v>54981361</v>
      </c>
    </row>
    <row r="25" spans="1:27" ht="22.5" x14ac:dyDescent="0.25">
      <c r="A25" s="3" t="s">
        <v>33</v>
      </c>
      <c r="B25" s="4" t="s">
        <v>34</v>
      </c>
      <c r="C25" s="5" t="s">
        <v>92</v>
      </c>
      <c r="D25" s="3" t="s">
        <v>36</v>
      </c>
      <c r="E25" s="3" t="s">
        <v>37</v>
      </c>
      <c r="F25" s="3" t="s">
        <v>37</v>
      </c>
      <c r="G25" s="3" t="s">
        <v>84</v>
      </c>
      <c r="H25" s="3" t="s">
        <v>93</v>
      </c>
      <c r="I25" s="3"/>
      <c r="J25" s="3"/>
      <c r="K25" s="3"/>
      <c r="L25" s="3"/>
      <c r="M25" s="3" t="s">
        <v>39</v>
      </c>
      <c r="N25" s="3" t="s">
        <v>40</v>
      </c>
      <c r="O25" s="3" t="s">
        <v>41</v>
      </c>
      <c r="P25" s="4" t="s">
        <v>94</v>
      </c>
      <c r="Q25" s="6">
        <v>248755000</v>
      </c>
      <c r="R25" s="6">
        <v>0</v>
      </c>
      <c r="S25" s="6">
        <v>0</v>
      </c>
      <c r="T25" s="6">
        <v>248755000</v>
      </c>
      <c r="U25" s="6">
        <v>0</v>
      </c>
      <c r="V25" s="6">
        <v>248755000</v>
      </c>
      <c r="W25" s="6">
        <v>0</v>
      </c>
      <c r="X25" s="6">
        <v>248755000</v>
      </c>
      <c r="Y25" s="6">
        <v>76053728</v>
      </c>
      <c r="Z25" s="6">
        <v>76053728</v>
      </c>
      <c r="AA25" s="6">
        <v>76053728</v>
      </c>
    </row>
    <row r="26" spans="1:27" ht="22.5" x14ac:dyDescent="0.25">
      <c r="A26" s="3" t="s">
        <v>33</v>
      </c>
      <c r="B26" s="4" t="s">
        <v>34</v>
      </c>
      <c r="C26" s="5" t="s">
        <v>95</v>
      </c>
      <c r="D26" s="3" t="s">
        <v>36</v>
      </c>
      <c r="E26" s="3" t="s">
        <v>37</v>
      </c>
      <c r="F26" s="3" t="s">
        <v>37</v>
      </c>
      <c r="G26" s="3" t="s">
        <v>84</v>
      </c>
      <c r="H26" s="3" t="s">
        <v>96</v>
      </c>
      <c r="I26" s="3"/>
      <c r="J26" s="3"/>
      <c r="K26" s="3"/>
      <c r="L26" s="3"/>
      <c r="M26" s="3" t="s">
        <v>39</v>
      </c>
      <c r="N26" s="3" t="s">
        <v>40</v>
      </c>
      <c r="O26" s="3" t="s">
        <v>41</v>
      </c>
      <c r="P26" s="4" t="s">
        <v>97</v>
      </c>
      <c r="Q26" s="6">
        <v>203955000</v>
      </c>
      <c r="R26" s="6">
        <v>0</v>
      </c>
      <c r="S26" s="6">
        <v>0</v>
      </c>
      <c r="T26" s="6">
        <v>203955000</v>
      </c>
      <c r="U26" s="6">
        <v>0</v>
      </c>
      <c r="V26" s="6">
        <v>203955000</v>
      </c>
      <c r="W26" s="6">
        <v>0</v>
      </c>
      <c r="X26" s="6">
        <v>203955000</v>
      </c>
      <c r="Y26" s="6">
        <v>0</v>
      </c>
      <c r="Z26" s="6">
        <v>0</v>
      </c>
      <c r="AA26" s="6">
        <v>0</v>
      </c>
    </row>
    <row r="27" spans="1:27" ht="22.5" x14ac:dyDescent="0.25">
      <c r="A27" s="3" t="s">
        <v>33</v>
      </c>
      <c r="B27" s="4" t="s">
        <v>34</v>
      </c>
      <c r="C27" s="5" t="s">
        <v>98</v>
      </c>
      <c r="D27" s="3" t="s">
        <v>36</v>
      </c>
      <c r="E27" s="3" t="s">
        <v>68</v>
      </c>
      <c r="F27" s="3" t="s">
        <v>37</v>
      </c>
      <c r="G27" s="3" t="s">
        <v>37</v>
      </c>
      <c r="H27" s="3" t="s">
        <v>47</v>
      </c>
      <c r="I27" s="3" t="s">
        <v>53</v>
      </c>
      <c r="J27" s="3"/>
      <c r="K27" s="3"/>
      <c r="L27" s="3"/>
      <c r="M27" s="3" t="s">
        <v>39</v>
      </c>
      <c r="N27" s="3" t="s">
        <v>40</v>
      </c>
      <c r="O27" s="3" t="s">
        <v>41</v>
      </c>
      <c r="P27" s="4" t="s">
        <v>99</v>
      </c>
      <c r="Q27" s="6">
        <v>23038716</v>
      </c>
      <c r="R27" s="6">
        <v>23000000</v>
      </c>
      <c r="S27" s="6">
        <v>0</v>
      </c>
      <c r="T27" s="6">
        <v>46038716</v>
      </c>
      <c r="U27" s="6">
        <v>0</v>
      </c>
      <c r="V27" s="6">
        <v>39003652</v>
      </c>
      <c r="W27" s="6">
        <v>7035064</v>
      </c>
      <c r="X27" s="6">
        <v>27684300</v>
      </c>
      <c r="Y27" s="6">
        <v>0</v>
      </c>
      <c r="Z27" s="6">
        <v>0</v>
      </c>
      <c r="AA27" s="6">
        <v>0</v>
      </c>
    </row>
    <row r="28" spans="1:27" ht="22.5" x14ac:dyDescent="0.25">
      <c r="A28" s="3" t="s">
        <v>33</v>
      </c>
      <c r="B28" s="4" t="s">
        <v>34</v>
      </c>
      <c r="C28" s="5" t="s">
        <v>100</v>
      </c>
      <c r="D28" s="3" t="s">
        <v>36</v>
      </c>
      <c r="E28" s="3" t="s">
        <v>68</v>
      </c>
      <c r="F28" s="3" t="s">
        <v>68</v>
      </c>
      <c r="G28" s="3" t="s">
        <v>37</v>
      </c>
      <c r="H28" s="3" t="s">
        <v>71</v>
      </c>
      <c r="I28" s="3" t="s">
        <v>59</v>
      </c>
      <c r="J28" s="3"/>
      <c r="K28" s="3"/>
      <c r="L28" s="3"/>
      <c r="M28" s="3" t="s">
        <v>39</v>
      </c>
      <c r="N28" s="3" t="s">
        <v>40</v>
      </c>
      <c r="O28" s="3" t="s">
        <v>41</v>
      </c>
      <c r="P28" s="4" t="s">
        <v>101</v>
      </c>
      <c r="Q28" s="6">
        <v>25000000</v>
      </c>
      <c r="R28" s="6">
        <v>0</v>
      </c>
      <c r="S28" s="6">
        <v>0</v>
      </c>
      <c r="T28" s="6">
        <v>25000000</v>
      </c>
      <c r="U28" s="6">
        <v>0</v>
      </c>
      <c r="V28" s="6">
        <v>7200000</v>
      </c>
      <c r="W28" s="6">
        <v>17800000</v>
      </c>
      <c r="X28" s="6">
        <v>6885879</v>
      </c>
      <c r="Y28" s="6">
        <v>0</v>
      </c>
      <c r="Z28" s="6">
        <v>0</v>
      </c>
      <c r="AA28" s="6">
        <v>0</v>
      </c>
    </row>
    <row r="29" spans="1:27" ht="33.75" x14ac:dyDescent="0.25">
      <c r="A29" s="3" t="s">
        <v>33</v>
      </c>
      <c r="B29" s="4" t="s">
        <v>34</v>
      </c>
      <c r="C29" s="5" t="s">
        <v>102</v>
      </c>
      <c r="D29" s="3" t="s">
        <v>36</v>
      </c>
      <c r="E29" s="3" t="s">
        <v>68</v>
      </c>
      <c r="F29" s="3" t="s">
        <v>68</v>
      </c>
      <c r="G29" s="3" t="s">
        <v>37</v>
      </c>
      <c r="H29" s="3" t="s">
        <v>44</v>
      </c>
      <c r="I29" s="3" t="s">
        <v>71</v>
      </c>
      <c r="J29" s="3"/>
      <c r="K29" s="3"/>
      <c r="L29" s="3"/>
      <c r="M29" s="3" t="s">
        <v>39</v>
      </c>
      <c r="N29" s="3" t="s">
        <v>40</v>
      </c>
      <c r="O29" s="3" t="s">
        <v>41</v>
      </c>
      <c r="P29" s="4" t="s">
        <v>103</v>
      </c>
      <c r="Q29" s="6">
        <v>24032852</v>
      </c>
      <c r="R29" s="6">
        <v>0</v>
      </c>
      <c r="S29" s="6">
        <v>11444627</v>
      </c>
      <c r="T29" s="6">
        <v>12588225</v>
      </c>
      <c r="U29" s="6">
        <v>0</v>
      </c>
      <c r="V29" s="6">
        <v>6223173</v>
      </c>
      <c r="W29" s="6">
        <v>6365052</v>
      </c>
      <c r="X29" s="6">
        <v>6223173</v>
      </c>
      <c r="Y29" s="6">
        <v>72000</v>
      </c>
      <c r="Z29" s="6">
        <v>72000</v>
      </c>
      <c r="AA29" s="6">
        <v>72000</v>
      </c>
    </row>
    <row r="30" spans="1:27" ht="45" x14ac:dyDescent="0.25">
      <c r="A30" s="3" t="s">
        <v>33</v>
      </c>
      <c r="B30" s="4" t="s">
        <v>34</v>
      </c>
      <c r="C30" s="5" t="s">
        <v>104</v>
      </c>
      <c r="D30" s="3" t="s">
        <v>36</v>
      </c>
      <c r="E30" s="3" t="s">
        <v>68</v>
      </c>
      <c r="F30" s="3" t="s">
        <v>68</v>
      </c>
      <c r="G30" s="3" t="s">
        <v>37</v>
      </c>
      <c r="H30" s="3" t="s">
        <v>44</v>
      </c>
      <c r="I30" s="3" t="s">
        <v>44</v>
      </c>
      <c r="J30" s="3"/>
      <c r="K30" s="3"/>
      <c r="L30" s="3"/>
      <c r="M30" s="3" t="s">
        <v>39</v>
      </c>
      <c r="N30" s="3" t="s">
        <v>40</v>
      </c>
      <c r="O30" s="3" t="s">
        <v>41</v>
      </c>
      <c r="P30" s="4" t="s">
        <v>105</v>
      </c>
      <c r="Q30" s="6">
        <v>17720000</v>
      </c>
      <c r="R30" s="6">
        <v>4000000</v>
      </c>
      <c r="S30" s="6">
        <v>0</v>
      </c>
      <c r="T30" s="6">
        <v>21720000</v>
      </c>
      <c r="U30" s="6">
        <v>0</v>
      </c>
      <c r="V30" s="6">
        <v>17720000</v>
      </c>
      <c r="W30" s="6">
        <v>4000000</v>
      </c>
      <c r="X30" s="6">
        <v>14046123</v>
      </c>
      <c r="Y30" s="6">
        <v>4670552.62</v>
      </c>
      <c r="Z30" s="6">
        <v>4670552.62</v>
      </c>
      <c r="AA30" s="6">
        <v>4270552.62</v>
      </c>
    </row>
    <row r="31" spans="1:27" ht="22.5" x14ac:dyDescent="0.25">
      <c r="A31" s="3" t="s">
        <v>33</v>
      </c>
      <c r="B31" s="4" t="s">
        <v>34</v>
      </c>
      <c r="C31" s="5" t="s">
        <v>106</v>
      </c>
      <c r="D31" s="3" t="s">
        <v>36</v>
      </c>
      <c r="E31" s="3" t="s">
        <v>68</v>
      </c>
      <c r="F31" s="3" t="s">
        <v>68</v>
      </c>
      <c r="G31" s="3" t="s">
        <v>37</v>
      </c>
      <c r="H31" s="3" t="s">
        <v>44</v>
      </c>
      <c r="I31" s="3" t="s">
        <v>53</v>
      </c>
      <c r="J31" s="3"/>
      <c r="K31" s="3"/>
      <c r="L31" s="3"/>
      <c r="M31" s="3" t="s">
        <v>39</v>
      </c>
      <c r="N31" s="3" t="s">
        <v>40</v>
      </c>
      <c r="O31" s="3" t="s">
        <v>41</v>
      </c>
      <c r="P31" s="4" t="s">
        <v>107</v>
      </c>
      <c r="Q31" s="6">
        <v>1200000</v>
      </c>
      <c r="R31" s="6">
        <v>0</v>
      </c>
      <c r="S31" s="6">
        <v>0</v>
      </c>
      <c r="T31" s="6">
        <v>1200000</v>
      </c>
      <c r="U31" s="6">
        <v>0</v>
      </c>
      <c r="V31" s="6">
        <v>0</v>
      </c>
      <c r="W31" s="6">
        <v>1200000</v>
      </c>
      <c r="X31" s="6">
        <v>0</v>
      </c>
      <c r="Y31" s="6">
        <v>0</v>
      </c>
      <c r="Z31" s="6">
        <v>0</v>
      </c>
      <c r="AA31" s="6">
        <v>0</v>
      </c>
    </row>
    <row r="32" spans="1:27" ht="22.5" x14ac:dyDescent="0.25">
      <c r="A32" s="3" t="s">
        <v>33</v>
      </c>
      <c r="B32" s="4" t="s">
        <v>34</v>
      </c>
      <c r="C32" s="5" t="s">
        <v>108</v>
      </c>
      <c r="D32" s="3" t="s">
        <v>36</v>
      </c>
      <c r="E32" s="3" t="s">
        <v>68</v>
      </c>
      <c r="F32" s="3" t="s">
        <v>68</v>
      </c>
      <c r="G32" s="3" t="s">
        <v>37</v>
      </c>
      <c r="H32" s="3" t="s">
        <v>44</v>
      </c>
      <c r="I32" s="3" t="s">
        <v>59</v>
      </c>
      <c r="J32" s="3"/>
      <c r="K32" s="3"/>
      <c r="L32" s="3"/>
      <c r="M32" s="3" t="s">
        <v>39</v>
      </c>
      <c r="N32" s="3" t="s">
        <v>40</v>
      </c>
      <c r="O32" s="3" t="s">
        <v>41</v>
      </c>
      <c r="P32" s="4" t="s">
        <v>109</v>
      </c>
      <c r="Q32" s="6">
        <v>1220000</v>
      </c>
      <c r="R32" s="6">
        <v>0</v>
      </c>
      <c r="S32" s="6">
        <v>0</v>
      </c>
      <c r="T32" s="6">
        <v>1220000</v>
      </c>
      <c r="U32" s="6">
        <v>0</v>
      </c>
      <c r="V32" s="6">
        <v>0</v>
      </c>
      <c r="W32" s="6">
        <v>1220000</v>
      </c>
      <c r="X32" s="6">
        <v>0</v>
      </c>
      <c r="Y32" s="6">
        <v>0</v>
      </c>
      <c r="Z32" s="6">
        <v>0</v>
      </c>
      <c r="AA32" s="6">
        <v>0</v>
      </c>
    </row>
    <row r="33" spans="1:27" ht="22.5" x14ac:dyDescent="0.25">
      <c r="A33" s="3" t="s">
        <v>33</v>
      </c>
      <c r="B33" s="4" t="s">
        <v>34</v>
      </c>
      <c r="C33" s="5" t="s">
        <v>110</v>
      </c>
      <c r="D33" s="3" t="s">
        <v>36</v>
      </c>
      <c r="E33" s="3" t="s">
        <v>68</v>
      </c>
      <c r="F33" s="3" t="s">
        <v>68</v>
      </c>
      <c r="G33" s="3" t="s">
        <v>37</v>
      </c>
      <c r="H33" s="3" t="s">
        <v>47</v>
      </c>
      <c r="I33" s="3" t="s">
        <v>53</v>
      </c>
      <c r="J33" s="3"/>
      <c r="K33" s="3"/>
      <c r="L33" s="3"/>
      <c r="M33" s="3" t="s">
        <v>39</v>
      </c>
      <c r="N33" s="3" t="s">
        <v>40</v>
      </c>
      <c r="O33" s="3" t="s">
        <v>41</v>
      </c>
      <c r="P33" s="4" t="s">
        <v>99</v>
      </c>
      <c r="Q33" s="6">
        <v>17109474</v>
      </c>
      <c r="R33" s="6">
        <v>0</v>
      </c>
      <c r="S33" s="6">
        <v>2119520</v>
      </c>
      <c r="T33" s="6">
        <v>14989954</v>
      </c>
      <c r="U33" s="6">
        <v>0</v>
      </c>
      <c r="V33" s="6">
        <v>11411056</v>
      </c>
      <c r="W33" s="6">
        <v>3578898</v>
      </c>
      <c r="X33" s="6">
        <v>3612986</v>
      </c>
      <c r="Y33" s="6">
        <v>3612986</v>
      </c>
      <c r="Z33" s="6">
        <v>3612986</v>
      </c>
      <c r="AA33" s="6">
        <v>3612986</v>
      </c>
    </row>
    <row r="34" spans="1:27" ht="22.5" x14ac:dyDescent="0.25">
      <c r="A34" s="3" t="s">
        <v>33</v>
      </c>
      <c r="B34" s="4" t="s">
        <v>34</v>
      </c>
      <c r="C34" s="5" t="s">
        <v>111</v>
      </c>
      <c r="D34" s="3" t="s">
        <v>36</v>
      </c>
      <c r="E34" s="3" t="s">
        <v>68</v>
      </c>
      <c r="F34" s="3" t="s">
        <v>68</v>
      </c>
      <c r="G34" s="3" t="s">
        <v>37</v>
      </c>
      <c r="H34" s="3" t="s">
        <v>47</v>
      </c>
      <c r="I34" s="3" t="s">
        <v>56</v>
      </c>
      <c r="J34" s="3"/>
      <c r="K34" s="3"/>
      <c r="L34" s="3"/>
      <c r="M34" s="3" t="s">
        <v>39</v>
      </c>
      <c r="N34" s="3" t="s">
        <v>40</v>
      </c>
      <c r="O34" s="3" t="s">
        <v>41</v>
      </c>
      <c r="P34" s="4" t="s">
        <v>112</v>
      </c>
      <c r="Q34" s="6">
        <v>337336830</v>
      </c>
      <c r="R34" s="6">
        <v>0</v>
      </c>
      <c r="S34" s="6">
        <v>2451800</v>
      </c>
      <c r="T34" s="6">
        <v>334885030</v>
      </c>
      <c r="U34" s="6">
        <v>0</v>
      </c>
      <c r="V34" s="6">
        <v>322885030</v>
      </c>
      <c r="W34" s="6">
        <v>12000000</v>
      </c>
      <c r="X34" s="6">
        <v>322526121</v>
      </c>
      <c r="Y34" s="6">
        <v>13133637</v>
      </c>
      <c r="Z34" s="6">
        <v>13133637</v>
      </c>
      <c r="AA34" s="6">
        <v>0</v>
      </c>
    </row>
    <row r="35" spans="1:27" ht="22.5" x14ac:dyDescent="0.25">
      <c r="A35" s="3" t="s">
        <v>33</v>
      </c>
      <c r="B35" s="4" t="s">
        <v>34</v>
      </c>
      <c r="C35" s="5" t="s">
        <v>113</v>
      </c>
      <c r="D35" s="3" t="s">
        <v>36</v>
      </c>
      <c r="E35" s="3" t="s">
        <v>68</v>
      </c>
      <c r="F35" s="3" t="s">
        <v>68</v>
      </c>
      <c r="G35" s="3" t="s">
        <v>68</v>
      </c>
      <c r="H35" s="3" t="s">
        <v>50</v>
      </c>
      <c r="I35" s="3" t="s">
        <v>47</v>
      </c>
      <c r="J35" s="3"/>
      <c r="K35" s="3"/>
      <c r="L35" s="3"/>
      <c r="M35" s="3" t="s">
        <v>39</v>
      </c>
      <c r="N35" s="3" t="s">
        <v>40</v>
      </c>
      <c r="O35" s="3" t="s">
        <v>41</v>
      </c>
      <c r="P35" s="4" t="s">
        <v>114</v>
      </c>
      <c r="Q35" s="6">
        <v>72750000</v>
      </c>
      <c r="R35" s="6">
        <v>5000000</v>
      </c>
      <c r="S35" s="6">
        <v>0</v>
      </c>
      <c r="T35" s="6">
        <v>77750000</v>
      </c>
      <c r="U35" s="6">
        <v>0</v>
      </c>
      <c r="V35" s="6">
        <v>77750000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</row>
    <row r="36" spans="1:27" ht="33.75" x14ac:dyDescent="0.25">
      <c r="A36" s="3" t="s">
        <v>33</v>
      </c>
      <c r="B36" s="4" t="s">
        <v>34</v>
      </c>
      <c r="C36" s="5" t="s">
        <v>115</v>
      </c>
      <c r="D36" s="3" t="s">
        <v>36</v>
      </c>
      <c r="E36" s="3" t="s">
        <v>68</v>
      </c>
      <c r="F36" s="3" t="s">
        <v>68</v>
      </c>
      <c r="G36" s="3" t="s">
        <v>68</v>
      </c>
      <c r="H36" s="3" t="s">
        <v>53</v>
      </c>
      <c r="I36" s="3" t="s">
        <v>44</v>
      </c>
      <c r="J36" s="3"/>
      <c r="K36" s="3"/>
      <c r="L36" s="3"/>
      <c r="M36" s="3" t="s">
        <v>39</v>
      </c>
      <c r="N36" s="3" t="s">
        <v>40</v>
      </c>
      <c r="O36" s="3" t="s">
        <v>41</v>
      </c>
      <c r="P36" s="4" t="s">
        <v>116</v>
      </c>
      <c r="Q36" s="6">
        <v>121464000</v>
      </c>
      <c r="R36" s="6">
        <v>0</v>
      </c>
      <c r="S36" s="6">
        <v>0</v>
      </c>
      <c r="T36" s="6">
        <v>121464000</v>
      </c>
      <c r="U36" s="6">
        <v>0</v>
      </c>
      <c r="V36" s="6">
        <v>70359549.400000006</v>
      </c>
      <c r="W36" s="6">
        <v>51104450.600000001</v>
      </c>
      <c r="X36" s="6">
        <v>69305515.329999998</v>
      </c>
      <c r="Y36" s="6">
        <v>23116729.960000001</v>
      </c>
      <c r="Z36" s="6">
        <v>23116729.960000001</v>
      </c>
      <c r="AA36" s="6">
        <v>23116729.960000001</v>
      </c>
    </row>
    <row r="37" spans="1:27" ht="22.5" x14ac:dyDescent="0.25">
      <c r="A37" s="3" t="s">
        <v>33</v>
      </c>
      <c r="B37" s="4" t="s">
        <v>34</v>
      </c>
      <c r="C37" s="5" t="s">
        <v>117</v>
      </c>
      <c r="D37" s="3" t="s">
        <v>36</v>
      </c>
      <c r="E37" s="3" t="s">
        <v>68</v>
      </c>
      <c r="F37" s="3" t="s">
        <v>68</v>
      </c>
      <c r="G37" s="3" t="s">
        <v>68</v>
      </c>
      <c r="H37" s="3" t="s">
        <v>53</v>
      </c>
      <c r="I37" s="3" t="s">
        <v>47</v>
      </c>
      <c r="J37" s="3"/>
      <c r="K37" s="3"/>
      <c r="L37" s="3"/>
      <c r="M37" s="3" t="s">
        <v>39</v>
      </c>
      <c r="N37" s="3" t="s">
        <v>40</v>
      </c>
      <c r="O37" s="3" t="s">
        <v>41</v>
      </c>
      <c r="P37" s="4" t="s">
        <v>118</v>
      </c>
      <c r="Q37" s="6">
        <v>496975300</v>
      </c>
      <c r="R37" s="6">
        <v>4571320</v>
      </c>
      <c r="S37" s="6">
        <v>40000000</v>
      </c>
      <c r="T37" s="6">
        <v>461546620</v>
      </c>
      <c r="U37" s="6">
        <v>0</v>
      </c>
      <c r="V37" s="6">
        <v>460571320</v>
      </c>
      <c r="W37" s="6">
        <v>975300</v>
      </c>
      <c r="X37" s="6">
        <v>432306455</v>
      </c>
      <c r="Y37" s="6">
        <v>8338632</v>
      </c>
      <c r="Z37" s="6">
        <v>8338632</v>
      </c>
      <c r="AA37" s="6">
        <v>8078632</v>
      </c>
    </row>
    <row r="38" spans="1:27" ht="22.5" x14ac:dyDescent="0.25">
      <c r="A38" s="3" t="s">
        <v>33</v>
      </c>
      <c r="B38" s="4" t="s">
        <v>34</v>
      </c>
      <c r="C38" s="5" t="s">
        <v>119</v>
      </c>
      <c r="D38" s="3" t="s">
        <v>36</v>
      </c>
      <c r="E38" s="3" t="s">
        <v>68</v>
      </c>
      <c r="F38" s="3" t="s">
        <v>68</v>
      </c>
      <c r="G38" s="3" t="s">
        <v>68</v>
      </c>
      <c r="H38" s="3" t="s">
        <v>53</v>
      </c>
      <c r="I38" s="3" t="s">
        <v>50</v>
      </c>
      <c r="J38" s="3"/>
      <c r="K38" s="3"/>
      <c r="L38" s="3"/>
      <c r="M38" s="3" t="s">
        <v>39</v>
      </c>
      <c r="N38" s="3" t="s">
        <v>40</v>
      </c>
      <c r="O38" s="3" t="s">
        <v>41</v>
      </c>
      <c r="P38" s="4" t="s">
        <v>120</v>
      </c>
      <c r="Q38" s="6">
        <v>17078000</v>
      </c>
      <c r="R38" s="6">
        <v>14366627</v>
      </c>
      <c r="S38" s="6">
        <v>0</v>
      </c>
      <c r="T38" s="6">
        <v>31444627</v>
      </c>
      <c r="U38" s="6">
        <v>0</v>
      </c>
      <c r="V38" s="6">
        <v>31444627</v>
      </c>
      <c r="W38" s="6">
        <v>0</v>
      </c>
      <c r="X38" s="6">
        <v>20000000</v>
      </c>
      <c r="Y38" s="6">
        <v>0</v>
      </c>
      <c r="Z38" s="6">
        <v>0</v>
      </c>
      <c r="AA38" s="6">
        <v>0</v>
      </c>
    </row>
    <row r="39" spans="1:27" ht="22.5" x14ac:dyDescent="0.25">
      <c r="A39" s="3" t="s">
        <v>33</v>
      </c>
      <c r="B39" s="4" t="s">
        <v>34</v>
      </c>
      <c r="C39" s="5" t="s">
        <v>121</v>
      </c>
      <c r="D39" s="3" t="s">
        <v>36</v>
      </c>
      <c r="E39" s="3" t="s">
        <v>68</v>
      </c>
      <c r="F39" s="3" t="s">
        <v>68</v>
      </c>
      <c r="G39" s="3" t="s">
        <v>68</v>
      </c>
      <c r="H39" s="3" t="s">
        <v>53</v>
      </c>
      <c r="I39" s="3" t="s">
        <v>59</v>
      </c>
      <c r="J39" s="3"/>
      <c r="K39" s="3"/>
      <c r="L39" s="3"/>
      <c r="M39" s="3" t="s">
        <v>39</v>
      </c>
      <c r="N39" s="3" t="s">
        <v>40</v>
      </c>
      <c r="O39" s="3" t="s">
        <v>41</v>
      </c>
      <c r="P39" s="4" t="s">
        <v>122</v>
      </c>
      <c r="Q39" s="6">
        <v>59007240</v>
      </c>
      <c r="R39" s="6">
        <v>0</v>
      </c>
      <c r="S39" s="6">
        <v>0</v>
      </c>
      <c r="T39" s="6">
        <v>59007240</v>
      </c>
      <c r="U39" s="6">
        <v>0</v>
      </c>
      <c r="V39" s="6">
        <v>35453516</v>
      </c>
      <c r="W39" s="6">
        <v>23553724</v>
      </c>
      <c r="X39" s="6">
        <v>35453516</v>
      </c>
      <c r="Y39" s="6">
        <v>19712131</v>
      </c>
      <c r="Z39" s="6">
        <v>19712131</v>
      </c>
      <c r="AA39" s="6">
        <v>19712131</v>
      </c>
    </row>
    <row r="40" spans="1:27" ht="33.75" x14ac:dyDescent="0.25">
      <c r="A40" s="3" t="s">
        <v>33</v>
      </c>
      <c r="B40" s="4" t="s">
        <v>34</v>
      </c>
      <c r="C40" s="5" t="s">
        <v>123</v>
      </c>
      <c r="D40" s="3" t="s">
        <v>36</v>
      </c>
      <c r="E40" s="3" t="s">
        <v>68</v>
      </c>
      <c r="F40" s="3" t="s">
        <v>68</v>
      </c>
      <c r="G40" s="3" t="s">
        <v>68</v>
      </c>
      <c r="H40" s="3" t="s">
        <v>53</v>
      </c>
      <c r="I40" s="3" t="s">
        <v>62</v>
      </c>
      <c r="J40" s="3"/>
      <c r="K40" s="3"/>
      <c r="L40" s="3"/>
      <c r="M40" s="3" t="s">
        <v>39</v>
      </c>
      <c r="N40" s="3" t="s">
        <v>40</v>
      </c>
      <c r="O40" s="3" t="s">
        <v>41</v>
      </c>
      <c r="P40" s="4" t="s">
        <v>124</v>
      </c>
      <c r="Q40" s="6">
        <v>139033401</v>
      </c>
      <c r="R40" s="6">
        <v>0</v>
      </c>
      <c r="S40" s="6">
        <v>14887200</v>
      </c>
      <c r="T40" s="6">
        <f>124146201+4887200</f>
        <v>129033401</v>
      </c>
      <c r="U40" s="6">
        <v>0</v>
      </c>
      <c r="V40" s="6">
        <v>124146201</v>
      </c>
      <c r="W40" s="6">
        <v>0</v>
      </c>
      <c r="X40" s="6">
        <v>124146201</v>
      </c>
      <c r="Y40" s="6">
        <v>35238087</v>
      </c>
      <c r="Z40" s="6">
        <v>35238087</v>
      </c>
      <c r="AA40" s="6">
        <v>35238087</v>
      </c>
    </row>
    <row r="41" spans="1:27" ht="22.5" x14ac:dyDescent="0.25">
      <c r="A41" s="3" t="s">
        <v>33</v>
      </c>
      <c r="B41" s="4" t="s">
        <v>34</v>
      </c>
      <c r="C41" s="5" t="s">
        <v>125</v>
      </c>
      <c r="D41" s="3" t="s">
        <v>36</v>
      </c>
      <c r="E41" s="3" t="s">
        <v>68</v>
      </c>
      <c r="F41" s="3" t="s">
        <v>68</v>
      </c>
      <c r="G41" s="3" t="s">
        <v>68</v>
      </c>
      <c r="H41" s="3" t="s">
        <v>56</v>
      </c>
      <c r="I41" s="3" t="s">
        <v>38</v>
      </c>
      <c r="J41" s="3"/>
      <c r="K41" s="3"/>
      <c r="L41" s="3"/>
      <c r="M41" s="3" t="s">
        <v>39</v>
      </c>
      <c r="N41" s="3" t="s">
        <v>40</v>
      </c>
      <c r="O41" s="3" t="s">
        <v>41</v>
      </c>
      <c r="P41" s="4" t="s">
        <v>126</v>
      </c>
      <c r="Q41" s="6">
        <v>710332733</v>
      </c>
      <c r="R41" s="6">
        <v>9000000</v>
      </c>
      <c r="S41" s="6">
        <v>0</v>
      </c>
      <c r="T41" s="6">
        <v>719332733</v>
      </c>
      <c r="U41" s="6">
        <v>0</v>
      </c>
      <c r="V41" s="6">
        <v>17051311</v>
      </c>
      <c r="W41" s="6">
        <v>702281422</v>
      </c>
      <c r="X41" s="6">
        <v>10376250</v>
      </c>
      <c r="Y41" s="6">
        <v>9618124</v>
      </c>
      <c r="Z41" s="6">
        <v>9618124</v>
      </c>
      <c r="AA41" s="6">
        <v>9618124</v>
      </c>
    </row>
    <row r="42" spans="1:27" ht="22.5" x14ac:dyDescent="0.25">
      <c r="A42" s="3" t="s">
        <v>33</v>
      </c>
      <c r="B42" s="4" t="s">
        <v>34</v>
      </c>
      <c r="C42" s="5" t="s">
        <v>127</v>
      </c>
      <c r="D42" s="3" t="s">
        <v>36</v>
      </c>
      <c r="E42" s="3" t="s">
        <v>68</v>
      </c>
      <c r="F42" s="3" t="s">
        <v>68</v>
      </c>
      <c r="G42" s="3" t="s">
        <v>68</v>
      </c>
      <c r="H42" s="3" t="s">
        <v>56</v>
      </c>
      <c r="I42" s="3" t="s">
        <v>71</v>
      </c>
      <c r="J42" s="3"/>
      <c r="K42" s="3"/>
      <c r="L42" s="3"/>
      <c r="M42" s="3" t="s">
        <v>39</v>
      </c>
      <c r="N42" s="3" t="s">
        <v>40</v>
      </c>
      <c r="O42" s="3" t="s">
        <v>41</v>
      </c>
      <c r="P42" s="4" t="s">
        <v>128</v>
      </c>
      <c r="Q42" s="6">
        <v>221275604</v>
      </c>
      <c r="R42" s="6">
        <v>0</v>
      </c>
      <c r="S42" s="6">
        <v>40000000</v>
      </c>
      <c r="T42" s="6">
        <v>181275604</v>
      </c>
      <c r="U42" s="6">
        <v>0</v>
      </c>
      <c r="V42" s="6">
        <v>181275604</v>
      </c>
      <c r="W42" s="6">
        <v>0</v>
      </c>
      <c r="X42" s="6">
        <v>181275604</v>
      </c>
      <c r="Y42" s="6">
        <v>54448000</v>
      </c>
      <c r="Z42" s="6">
        <v>54448000</v>
      </c>
      <c r="AA42" s="6">
        <v>54448000</v>
      </c>
    </row>
    <row r="43" spans="1:27" ht="22.5" x14ac:dyDescent="0.25">
      <c r="A43" s="3" t="s">
        <v>33</v>
      </c>
      <c r="B43" s="4" t="s">
        <v>34</v>
      </c>
      <c r="C43" s="5" t="s">
        <v>129</v>
      </c>
      <c r="D43" s="3" t="s">
        <v>36</v>
      </c>
      <c r="E43" s="3" t="s">
        <v>68</v>
      </c>
      <c r="F43" s="3" t="s">
        <v>68</v>
      </c>
      <c r="G43" s="3" t="s">
        <v>68</v>
      </c>
      <c r="H43" s="3" t="s">
        <v>56</v>
      </c>
      <c r="I43" s="3" t="s">
        <v>44</v>
      </c>
      <c r="J43" s="3"/>
      <c r="K43" s="3"/>
      <c r="L43" s="3"/>
      <c r="M43" s="3" t="s">
        <v>39</v>
      </c>
      <c r="N43" s="3" t="s">
        <v>40</v>
      </c>
      <c r="O43" s="3" t="s">
        <v>41</v>
      </c>
      <c r="P43" s="4" t="s">
        <v>130</v>
      </c>
      <c r="Q43" s="6">
        <v>84974588</v>
      </c>
      <c r="R43" s="6">
        <v>0</v>
      </c>
      <c r="S43" s="6">
        <v>0</v>
      </c>
      <c r="T43" s="6">
        <v>84974588</v>
      </c>
      <c r="U43" s="6">
        <v>0</v>
      </c>
      <c r="V43" s="6">
        <v>28722395</v>
      </c>
      <c r="W43" s="6">
        <v>56252193</v>
      </c>
      <c r="X43" s="6">
        <v>28722395</v>
      </c>
      <c r="Y43" s="6">
        <v>9807543</v>
      </c>
      <c r="Z43" s="6">
        <v>9807543</v>
      </c>
      <c r="AA43" s="6">
        <v>9807543</v>
      </c>
    </row>
    <row r="44" spans="1:27" ht="56.25" x14ac:dyDescent="0.25">
      <c r="A44" s="3" t="s">
        <v>33</v>
      </c>
      <c r="B44" s="4" t="s">
        <v>34</v>
      </c>
      <c r="C44" s="5" t="s">
        <v>131</v>
      </c>
      <c r="D44" s="3" t="s">
        <v>36</v>
      </c>
      <c r="E44" s="3" t="s">
        <v>68</v>
      </c>
      <c r="F44" s="3" t="s">
        <v>68</v>
      </c>
      <c r="G44" s="3" t="s">
        <v>68</v>
      </c>
      <c r="H44" s="3" t="s">
        <v>59</v>
      </c>
      <c r="I44" s="3" t="s">
        <v>44</v>
      </c>
      <c r="J44" s="3"/>
      <c r="K44" s="3"/>
      <c r="L44" s="3"/>
      <c r="M44" s="3" t="s">
        <v>39</v>
      </c>
      <c r="N44" s="3" t="s">
        <v>40</v>
      </c>
      <c r="O44" s="3" t="s">
        <v>41</v>
      </c>
      <c r="P44" s="4" t="s">
        <v>132</v>
      </c>
      <c r="Q44" s="6">
        <v>8123300</v>
      </c>
      <c r="R44" s="6">
        <v>58978000</v>
      </c>
      <c r="S44" s="6">
        <v>0</v>
      </c>
      <c r="T44" s="6">
        <v>67101300</v>
      </c>
      <c r="U44" s="6">
        <v>0</v>
      </c>
      <c r="V44" s="6">
        <v>7967050</v>
      </c>
      <c r="W44" s="6">
        <v>59134250</v>
      </c>
      <c r="X44" s="6">
        <v>4810000</v>
      </c>
      <c r="Y44" s="6">
        <v>0</v>
      </c>
      <c r="Z44" s="6">
        <v>0</v>
      </c>
      <c r="AA44" s="6">
        <v>0</v>
      </c>
    </row>
    <row r="45" spans="1:27" ht="45" x14ac:dyDescent="0.25">
      <c r="A45" s="3" t="s">
        <v>33</v>
      </c>
      <c r="B45" s="4" t="s">
        <v>34</v>
      </c>
      <c r="C45" s="5" t="s">
        <v>133</v>
      </c>
      <c r="D45" s="3" t="s">
        <v>36</v>
      </c>
      <c r="E45" s="3" t="s">
        <v>68</v>
      </c>
      <c r="F45" s="3" t="s">
        <v>68</v>
      </c>
      <c r="G45" s="3" t="s">
        <v>68</v>
      </c>
      <c r="H45" s="3" t="s">
        <v>59</v>
      </c>
      <c r="I45" s="3" t="s">
        <v>47</v>
      </c>
      <c r="J45" s="3"/>
      <c r="K45" s="3"/>
      <c r="L45" s="3"/>
      <c r="M45" s="3" t="s">
        <v>39</v>
      </c>
      <c r="N45" s="3" t="s">
        <v>40</v>
      </c>
      <c r="O45" s="3" t="s">
        <v>41</v>
      </c>
      <c r="P45" s="4" t="s">
        <v>134</v>
      </c>
      <c r="Q45" s="6">
        <v>107020176</v>
      </c>
      <c r="R45" s="6">
        <v>0</v>
      </c>
      <c r="S45" s="6">
        <v>18000000</v>
      </c>
      <c r="T45" s="6">
        <v>89020176</v>
      </c>
      <c r="U45" s="6">
        <v>0</v>
      </c>
      <c r="V45" s="6">
        <v>61719721</v>
      </c>
      <c r="W45" s="6">
        <v>27300455</v>
      </c>
      <c r="X45" s="6">
        <v>61719721</v>
      </c>
      <c r="Y45" s="6">
        <v>13259080.800000001</v>
      </c>
      <c r="Z45" s="6">
        <v>12081511.17</v>
      </c>
      <c r="AA45" s="6">
        <v>12081511.17</v>
      </c>
    </row>
    <row r="46" spans="1:27" ht="22.5" x14ac:dyDescent="0.25">
      <c r="A46" s="3" t="s">
        <v>33</v>
      </c>
      <c r="B46" s="4" t="s">
        <v>34</v>
      </c>
      <c r="C46" s="5" t="s">
        <v>135</v>
      </c>
      <c r="D46" s="3" t="s">
        <v>36</v>
      </c>
      <c r="E46" s="3" t="s">
        <v>68</v>
      </c>
      <c r="F46" s="3" t="s">
        <v>68</v>
      </c>
      <c r="G46" s="3" t="s">
        <v>68</v>
      </c>
      <c r="H46" s="3" t="s">
        <v>59</v>
      </c>
      <c r="I46" s="3" t="s">
        <v>50</v>
      </c>
      <c r="J46" s="3"/>
      <c r="K46" s="3"/>
      <c r="L46" s="3"/>
      <c r="M46" s="3" t="s">
        <v>39</v>
      </c>
      <c r="N46" s="3" t="s">
        <v>40</v>
      </c>
      <c r="O46" s="3" t="s">
        <v>41</v>
      </c>
      <c r="P46" s="4" t="s">
        <v>136</v>
      </c>
      <c r="Q46" s="6">
        <v>1359837366</v>
      </c>
      <c r="R46" s="6">
        <v>0</v>
      </c>
      <c r="S46" s="6">
        <v>0</v>
      </c>
      <c r="T46" s="6">
        <v>1359837366</v>
      </c>
      <c r="U46" s="6">
        <v>0</v>
      </c>
      <c r="V46" s="6">
        <v>976973556.76999998</v>
      </c>
      <c r="W46" s="6">
        <v>382863809.23000002</v>
      </c>
      <c r="X46" s="6">
        <v>964506283.75999999</v>
      </c>
      <c r="Y46" s="6">
        <v>329686689.94</v>
      </c>
      <c r="Z46" s="6">
        <v>329686689.94</v>
      </c>
      <c r="AA46" s="6">
        <v>329686689.94</v>
      </c>
    </row>
    <row r="47" spans="1:27" ht="45" x14ac:dyDescent="0.25">
      <c r="A47" s="3" t="s">
        <v>33</v>
      </c>
      <c r="B47" s="4" t="s">
        <v>34</v>
      </c>
      <c r="C47" s="5" t="s">
        <v>137</v>
      </c>
      <c r="D47" s="3" t="s">
        <v>36</v>
      </c>
      <c r="E47" s="3" t="s">
        <v>68</v>
      </c>
      <c r="F47" s="3" t="s">
        <v>68</v>
      </c>
      <c r="G47" s="3" t="s">
        <v>68</v>
      </c>
      <c r="H47" s="3" t="s">
        <v>59</v>
      </c>
      <c r="I47" s="3" t="s">
        <v>56</v>
      </c>
      <c r="J47" s="3"/>
      <c r="K47" s="3"/>
      <c r="L47" s="3"/>
      <c r="M47" s="3" t="s">
        <v>39</v>
      </c>
      <c r="N47" s="3" t="s">
        <v>40</v>
      </c>
      <c r="O47" s="3" t="s">
        <v>41</v>
      </c>
      <c r="P47" s="4" t="s">
        <v>138</v>
      </c>
      <c r="Q47" s="6">
        <v>113200000</v>
      </c>
      <c r="R47" s="6">
        <v>9000000</v>
      </c>
      <c r="S47" s="6">
        <v>0</v>
      </c>
      <c r="T47" s="6">
        <v>122200000</v>
      </c>
      <c r="U47" s="6">
        <v>0</v>
      </c>
      <c r="V47" s="6">
        <v>121609000</v>
      </c>
      <c r="W47" s="6">
        <v>591000</v>
      </c>
      <c r="X47" s="6">
        <v>43859000</v>
      </c>
      <c r="Y47" s="6">
        <v>833000</v>
      </c>
      <c r="Z47" s="6">
        <v>833000</v>
      </c>
      <c r="AA47" s="6">
        <v>833000</v>
      </c>
    </row>
    <row r="48" spans="1:27" ht="56.25" x14ac:dyDescent="0.25">
      <c r="A48" s="3" t="s">
        <v>33</v>
      </c>
      <c r="B48" s="4" t="s">
        <v>34</v>
      </c>
      <c r="C48" s="5" t="s">
        <v>139</v>
      </c>
      <c r="D48" s="3" t="s">
        <v>36</v>
      </c>
      <c r="E48" s="3" t="s">
        <v>68</v>
      </c>
      <c r="F48" s="3" t="s">
        <v>68</v>
      </c>
      <c r="G48" s="3" t="s">
        <v>68</v>
      </c>
      <c r="H48" s="3" t="s">
        <v>59</v>
      </c>
      <c r="I48" s="3" t="s">
        <v>62</v>
      </c>
      <c r="J48" s="3"/>
      <c r="K48" s="3"/>
      <c r="L48" s="3"/>
      <c r="M48" s="3" t="s">
        <v>39</v>
      </c>
      <c r="N48" s="3" t="s">
        <v>40</v>
      </c>
      <c r="O48" s="3" t="s">
        <v>41</v>
      </c>
      <c r="P48" s="4" t="s">
        <v>140</v>
      </c>
      <c r="Q48" s="6">
        <v>16140000</v>
      </c>
      <c r="R48" s="6">
        <v>0</v>
      </c>
      <c r="S48" s="6">
        <v>3900000</v>
      </c>
      <c r="T48" s="6">
        <v>12240000</v>
      </c>
      <c r="U48" s="6">
        <v>0</v>
      </c>
      <c r="V48" s="6">
        <v>12024000</v>
      </c>
      <c r="W48" s="6">
        <v>216000</v>
      </c>
      <c r="X48" s="6">
        <v>12024000</v>
      </c>
      <c r="Y48" s="6">
        <v>1192300</v>
      </c>
      <c r="Z48" s="6">
        <v>1192300</v>
      </c>
      <c r="AA48" s="6">
        <v>1192300</v>
      </c>
    </row>
    <row r="49" spans="1:27" ht="33.75" x14ac:dyDescent="0.25">
      <c r="A49" s="3" t="s">
        <v>33</v>
      </c>
      <c r="B49" s="4" t="s">
        <v>34</v>
      </c>
      <c r="C49" s="5" t="s">
        <v>141</v>
      </c>
      <c r="D49" s="3" t="s">
        <v>36</v>
      </c>
      <c r="E49" s="3" t="s">
        <v>68</v>
      </c>
      <c r="F49" s="3" t="s">
        <v>68</v>
      </c>
      <c r="G49" s="3" t="s">
        <v>68</v>
      </c>
      <c r="H49" s="3" t="s">
        <v>62</v>
      </c>
      <c r="I49" s="3" t="s">
        <v>44</v>
      </c>
      <c r="J49" s="3"/>
      <c r="K49" s="3"/>
      <c r="L49" s="3"/>
      <c r="M49" s="3" t="s">
        <v>39</v>
      </c>
      <c r="N49" s="3" t="s">
        <v>40</v>
      </c>
      <c r="O49" s="3" t="s">
        <v>41</v>
      </c>
      <c r="P49" s="4" t="s">
        <v>142</v>
      </c>
      <c r="Q49" s="6">
        <v>16000000</v>
      </c>
      <c r="R49" s="6">
        <v>0</v>
      </c>
      <c r="S49" s="6">
        <v>0</v>
      </c>
      <c r="T49" s="6">
        <v>16000000</v>
      </c>
      <c r="U49" s="6">
        <v>0</v>
      </c>
      <c r="V49" s="6">
        <v>15991100</v>
      </c>
      <c r="W49" s="6">
        <v>8900</v>
      </c>
      <c r="X49" s="6">
        <v>15991100</v>
      </c>
      <c r="Y49" s="6">
        <v>208080</v>
      </c>
      <c r="Z49" s="6">
        <v>208080</v>
      </c>
      <c r="AA49" s="6">
        <v>208080</v>
      </c>
    </row>
    <row r="50" spans="1:27" ht="56.25" x14ac:dyDescent="0.25">
      <c r="A50" s="3" t="s">
        <v>33</v>
      </c>
      <c r="B50" s="4" t="s">
        <v>34</v>
      </c>
      <c r="C50" s="5" t="s">
        <v>143</v>
      </c>
      <c r="D50" s="3" t="s">
        <v>36</v>
      </c>
      <c r="E50" s="3" t="s">
        <v>68</v>
      </c>
      <c r="F50" s="3" t="s">
        <v>68</v>
      </c>
      <c r="G50" s="3" t="s">
        <v>68</v>
      </c>
      <c r="H50" s="3" t="s">
        <v>62</v>
      </c>
      <c r="I50" s="3" t="s">
        <v>47</v>
      </c>
      <c r="J50" s="3"/>
      <c r="K50" s="3"/>
      <c r="L50" s="3"/>
      <c r="M50" s="3" t="s">
        <v>39</v>
      </c>
      <c r="N50" s="3" t="s">
        <v>40</v>
      </c>
      <c r="O50" s="3" t="s">
        <v>41</v>
      </c>
      <c r="P50" s="4" t="s">
        <v>144</v>
      </c>
      <c r="Q50" s="6">
        <v>7045440</v>
      </c>
      <c r="R50" s="6">
        <v>9000</v>
      </c>
      <c r="S50" s="6">
        <v>0</v>
      </c>
      <c r="T50" s="6">
        <v>7054440</v>
      </c>
      <c r="U50" s="6">
        <v>0</v>
      </c>
      <c r="V50" s="6">
        <v>7054440</v>
      </c>
      <c r="W50" s="6">
        <v>0</v>
      </c>
      <c r="X50" s="6">
        <v>7054440</v>
      </c>
      <c r="Y50" s="6">
        <v>1811913</v>
      </c>
      <c r="Z50" s="6">
        <v>1811913</v>
      </c>
      <c r="AA50" s="6">
        <v>1811913</v>
      </c>
    </row>
    <row r="51" spans="1:27" ht="22.5" x14ac:dyDescent="0.25">
      <c r="A51" s="3" t="s">
        <v>33</v>
      </c>
      <c r="B51" s="4" t="s">
        <v>34</v>
      </c>
      <c r="C51" s="5" t="s">
        <v>145</v>
      </c>
      <c r="D51" s="3" t="s">
        <v>36</v>
      </c>
      <c r="E51" s="3" t="s">
        <v>68</v>
      </c>
      <c r="F51" s="3" t="s">
        <v>68</v>
      </c>
      <c r="G51" s="3" t="s">
        <v>68</v>
      </c>
      <c r="H51" s="3" t="s">
        <v>62</v>
      </c>
      <c r="I51" s="3" t="s">
        <v>53</v>
      </c>
      <c r="J51" s="3"/>
      <c r="K51" s="3"/>
      <c r="L51" s="3"/>
      <c r="M51" s="3" t="s">
        <v>39</v>
      </c>
      <c r="N51" s="3" t="s">
        <v>40</v>
      </c>
      <c r="O51" s="3" t="s">
        <v>41</v>
      </c>
      <c r="P51" s="4" t="s">
        <v>146</v>
      </c>
      <c r="Q51" s="6">
        <v>186000000</v>
      </c>
      <c r="R51" s="6">
        <v>0</v>
      </c>
      <c r="S51" s="6">
        <v>16000000</v>
      </c>
      <c r="T51" s="6">
        <v>170000000</v>
      </c>
      <c r="U51" s="6">
        <v>0</v>
      </c>
      <c r="V51" s="6">
        <v>169993214</v>
      </c>
      <c r="W51" s="6">
        <v>6786</v>
      </c>
      <c r="X51" s="6">
        <v>169993214</v>
      </c>
      <c r="Y51" s="6">
        <v>12802152</v>
      </c>
      <c r="Z51" s="6">
        <v>12802152</v>
      </c>
      <c r="AA51" s="6">
        <v>12802152</v>
      </c>
    </row>
    <row r="52" spans="1:27" ht="22.5" x14ac:dyDescent="0.25">
      <c r="A52" s="3" t="s">
        <v>33</v>
      </c>
      <c r="B52" s="4" t="s">
        <v>34</v>
      </c>
      <c r="C52" s="5" t="s">
        <v>147</v>
      </c>
      <c r="D52" s="3" t="s">
        <v>36</v>
      </c>
      <c r="E52" s="3" t="s">
        <v>68</v>
      </c>
      <c r="F52" s="3" t="s">
        <v>68</v>
      </c>
      <c r="G52" s="3" t="s">
        <v>68</v>
      </c>
      <c r="H52" s="3" t="s">
        <v>62</v>
      </c>
      <c r="I52" s="3" t="s">
        <v>56</v>
      </c>
      <c r="J52" s="3"/>
      <c r="K52" s="3"/>
      <c r="L52" s="3"/>
      <c r="M52" s="3" t="s">
        <v>39</v>
      </c>
      <c r="N52" s="3" t="s">
        <v>40</v>
      </c>
      <c r="O52" s="3" t="s">
        <v>41</v>
      </c>
      <c r="P52" s="4" t="s">
        <v>148</v>
      </c>
      <c r="Q52" s="6">
        <v>12740000</v>
      </c>
      <c r="R52" s="6">
        <v>0</v>
      </c>
      <c r="S52" s="6">
        <v>0</v>
      </c>
      <c r="T52" s="6">
        <v>12740000</v>
      </c>
      <c r="U52" s="6">
        <v>0</v>
      </c>
      <c r="V52" s="6">
        <v>24000</v>
      </c>
      <c r="W52" s="6">
        <v>12716000</v>
      </c>
      <c r="X52" s="6">
        <v>24000</v>
      </c>
      <c r="Y52" s="6">
        <v>24000</v>
      </c>
      <c r="Z52" s="6">
        <v>24000</v>
      </c>
      <c r="AA52" s="6">
        <v>24000</v>
      </c>
    </row>
    <row r="53" spans="1:27" ht="22.5" x14ac:dyDescent="0.25">
      <c r="A53" s="3" t="s">
        <v>33</v>
      </c>
      <c r="B53" s="4" t="s">
        <v>34</v>
      </c>
      <c r="C53" s="5" t="s">
        <v>149</v>
      </c>
      <c r="D53" s="3" t="s">
        <v>36</v>
      </c>
      <c r="E53" s="3" t="s">
        <v>68</v>
      </c>
      <c r="F53" s="3" t="s">
        <v>68</v>
      </c>
      <c r="G53" s="3" t="s">
        <v>68</v>
      </c>
      <c r="H53" s="3" t="s">
        <v>65</v>
      </c>
      <c r="I53" s="3"/>
      <c r="J53" s="3"/>
      <c r="K53" s="3"/>
      <c r="L53" s="3"/>
      <c r="M53" s="3" t="s">
        <v>39</v>
      </c>
      <c r="N53" s="3" t="s">
        <v>40</v>
      </c>
      <c r="O53" s="3" t="s">
        <v>41</v>
      </c>
      <c r="P53" s="4" t="s">
        <v>150</v>
      </c>
      <c r="Q53" s="6">
        <v>235246980</v>
      </c>
      <c r="R53" s="6">
        <v>0</v>
      </c>
      <c r="S53" s="6">
        <v>0</v>
      </c>
      <c r="T53" s="6">
        <v>235246980</v>
      </c>
      <c r="U53" s="6">
        <v>0</v>
      </c>
      <c r="V53" s="6">
        <v>235246980</v>
      </c>
      <c r="W53" s="6">
        <v>0</v>
      </c>
      <c r="X53" s="6">
        <v>35042337</v>
      </c>
      <c r="Y53" s="6">
        <v>34695583</v>
      </c>
      <c r="Z53" s="6">
        <v>34695583</v>
      </c>
      <c r="AA53" s="6">
        <v>33733119</v>
      </c>
    </row>
    <row r="54" spans="1:27" ht="22.5" x14ac:dyDescent="0.25">
      <c r="A54" s="3" t="s">
        <v>33</v>
      </c>
      <c r="B54" s="4" t="s">
        <v>34</v>
      </c>
      <c r="C54" s="5" t="s">
        <v>151</v>
      </c>
      <c r="D54" s="3" t="s">
        <v>36</v>
      </c>
      <c r="E54" s="3" t="s">
        <v>84</v>
      </c>
      <c r="F54" s="3" t="s">
        <v>152</v>
      </c>
      <c r="G54" s="3" t="s">
        <v>68</v>
      </c>
      <c r="H54" s="3" t="s">
        <v>153</v>
      </c>
      <c r="I54" s="3" t="s">
        <v>38</v>
      </c>
      <c r="J54" s="3"/>
      <c r="K54" s="3"/>
      <c r="L54" s="3"/>
      <c r="M54" s="3" t="s">
        <v>39</v>
      </c>
      <c r="N54" s="3" t="s">
        <v>40</v>
      </c>
      <c r="O54" s="3" t="s">
        <v>41</v>
      </c>
      <c r="P54" s="4" t="s">
        <v>154</v>
      </c>
      <c r="Q54" s="6">
        <v>36800000</v>
      </c>
      <c r="R54" s="6">
        <v>18817000</v>
      </c>
      <c r="S54" s="6">
        <v>0</v>
      </c>
      <c r="T54" s="6">
        <v>55617000</v>
      </c>
      <c r="U54" s="6">
        <v>0</v>
      </c>
      <c r="V54" s="6">
        <v>55617000</v>
      </c>
      <c r="W54" s="6">
        <v>0</v>
      </c>
      <c r="X54" s="6">
        <v>55617000</v>
      </c>
      <c r="Y54" s="6">
        <v>26857644</v>
      </c>
      <c r="Z54" s="6">
        <v>26857644</v>
      </c>
      <c r="AA54" s="6">
        <v>26857644</v>
      </c>
    </row>
    <row r="55" spans="1:27" ht="22.5" x14ac:dyDescent="0.25">
      <c r="A55" s="3" t="s">
        <v>33</v>
      </c>
      <c r="B55" s="4" t="s">
        <v>34</v>
      </c>
      <c r="C55" s="5" t="s">
        <v>155</v>
      </c>
      <c r="D55" s="3" t="s">
        <v>36</v>
      </c>
      <c r="E55" s="3" t="s">
        <v>84</v>
      </c>
      <c r="F55" s="3" t="s">
        <v>152</v>
      </c>
      <c r="G55" s="3" t="s">
        <v>68</v>
      </c>
      <c r="H55" s="3" t="s">
        <v>153</v>
      </c>
      <c r="I55" s="3" t="s">
        <v>71</v>
      </c>
      <c r="J55" s="3"/>
      <c r="K55" s="3"/>
      <c r="L55" s="3"/>
      <c r="M55" s="3" t="s">
        <v>39</v>
      </c>
      <c r="N55" s="3" t="s">
        <v>40</v>
      </c>
      <c r="O55" s="3" t="s">
        <v>41</v>
      </c>
      <c r="P55" s="4" t="s">
        <v>156</v>
      </c>
      <c r="Q55" s="6">
        <v>28817000</v>
      </c>
      <c r="R55" s="6">
        <v>0</v>
      </c>
      <c r="S55" s="6">
        <v>18817000</v>
      </c>
      <c r="T55" s="6">
        <v>10000000</v>
      </c>
      <c r="U55" s="6">
        <v>0</v>
      </c>
      <c r="V55" s="6">
        <v>10000000</v>
      </c>
      <c r="W55" s="6">
        <v>0</v>
      </c>
      <c r="X55" s="6">
        <v>10000000</v>
      </c>
      <c r="Y55" s="6">
        <v>0</v>
      </c>
      <c r="Z55" s="6">
        <v>0</v>
      </c>
      <c r="AA55" s="6">
        <v>0</v>
      </c>
    </row>
    <row r="56" spans="1:27" ht="22.5" x14ac:dyDescent="0.25">
      <c r="A56" s="3" t="s">
        <v>33</v>
      </c>
      <c r="B56" s="4" t="s">
        <v>34</v>
      </c>
      <c r="C56" s="5" t="s">
        <v>157</v>
      </c>
      <c r="D56" s="3" t="s">
        <v>36</v>
      </c>
      <c r="E56" s="3" t="s">
        <v>84</v>
      </c>
      <c r="F56" s="3" t="s">
        <v>158</v>
      </c>
      <c r="G56" s="3" t="s">
        <v>37</v>
      </c>
      <c r="H56" s="3" t="s">
        <v>38</v>
      </c>
      <c r="I56" s="3"/>
      <c r="J56" s="3"/>
      <c r="K56" s="3"/>
      <c r="L56" s="3"/>
      <c r="M56" s="3" t="s">
        <v>39</v>
      </c>
      <c r="N56" s="3" t="s">
        <v>40</v>
      </c>
      <c r="O56" s="3" t="s">
        <v>41</v>
      </c>
      <c r="P56" s="4" t="s">
        <v>159</v>
      </c>
      <c r="Q56" s="6">
        <v>444141000</v>
      </c>
      <c r="R56" s="6">
        <v>0</v>
      </c>
      <c r="S56" s="6">
        <v>0</v>
      </c>
      <c r="T56" s="6">
        <v>444141000</v>
      </c>
      <c r="U56" s="6">
        <v>0</v>
      </c>
      <c r="V56" s="6">
        <v>0</v>
      </c>
      <c r="W56" s="6">
        <v>444141000</v>
      </c>
      <c r="X56" s="6">
        <v>0</v>
      </c>
      <c r="Y56" s="6">
        <v>0</v>
      </c>
      <c r="Z56" s="6">
        <v>0</v>
      </c>
      <c r="AA56" s="6">
        <v>0</v>
      </c>
    </row>
    <row r="57" spans="1:27" ht="22.5" x14ac:dyDescent="0.25">
      <c r="A57" s="3" t="s">
        <v>33</v>
      </c>
      <c r="B57" s="4" t="s">
        <v>34</v>
      </c>
      <c r="C57" s="5" t="s">
        <v>160</v>
      </c>
      <c r="D57" s="3" t="s">
        <v>36</v>
      </c>
      <c r="E57" s="3" t="s">
        <v>161</v>
      </c>
      <c r="F57" s="3" t="s">
        <v>37</v>
      </c>
      <c r="G57" s="3" t="s">
        <v>68</v>
      </c>
      <c r="H57" s="3" t="s">
        <v>38</v>
      </c>
      <c r="I57" s="3"/>
      <c r="J57" s="3"/>
      <c r="K57" s="3"/>
      <c r="L57" s="3"/>
      <c r="M57" s="3" t="s">
        <v>39</v>
      </c>
      <c r="N57" s="3" t="s">
        <v>40</v>
      </c>
      <c r="O57" s="3" t="s">
        <v>41</v>
      </c>
      <c r="P57" s="4" t="s">
        <v>162</v>
      </c>
      <c r="Q57" s="6">
        <v>83000000</v>
      </c>
      <c r="R57" s="6">
        <v>168000</v>
      </c>
      <c r="S57" s="6">
        <v>0</v>
      </c>
      <c r="T57" s="6">
        <v>83168000</v>
      </c>
      <c r="U57" s="6">
        <v>0</v>
      </c>
      <c r="V57" s="6">
        <v>66936000</v>
      </c>
      <c r="W57" s="6">
        <v>16232000</v>
      </c>
      <c r="X57" s="6">
        <v>66936000</v>
      </c>
      <c r="Y57" s="6">
        <v>66936000</v>
      </c>
      <c r="Z57" s="6">
        <v>66936000</v>
      </c>
      <c r="AA57" s="6">
        <v>66936000</v>
      </c>
    </row>
    <row r="58" spans="1:27" ht="22.5" x14ac:dyDescent="0.25">
      <c r="A58" s="3" t="s">
        <v>33</v>
      </c>
      <c r="B58" s="4" t="s">
        <v>34</v>
      </c>
      <c r="C58" s="5" t="s">
        <v>163</v>
      </c>
      <c r="D58" s="3" t="s">
        <v>36</v>
      </c>
      <c r="E58" s="3" t="s">
        <v>161</v>
      </c>
      <c r="F58" s="3" t="s">
        <v>37</v>
      </c>
      <c r="G58" s="3" t="s">
        <v>68</v>
      </c>
      <c r="H58" s="3" t="s">
        <v>53</v>
      </c>
      <c r="I58" s="3"/>
      <c r="J58" s="3"/>
      <c r="K58" s="3"/>
      <c r="L58" s="3"/>
      <c r="M58" s="3" t="s">
        <v>39</v>
      </c>
      <c r="N58" s="3" t="s">
        <v>40</v>
      </c>
      <c r="O58" s="3" t="s">
        <v>41</v>
      </c>
      <c r="P58" s="4" t="s">
        <v>164</v>
      </c>
      <c r="Q58" s="6">
        <v>519000</v>
      </c>
      <c r="R58" s="6">
        <v>0</v>
      </c>
      <c r="S58" s="6">
        <v>168000</v>
      </c>
      <c r="T58" s="6">
        <v>351000</v>
      </c>
      <c r="U58" s="6">
        <v>0</v>
      </c>
      <c r="V58" s="6">
        <v>351000</v>
      </c>
      <c r="W58" s="6">
        <v>0</v>
      </c>
      <c r="X58" s="6">
        <v>351000</v>
      </c>
      <c r="Y58" s="6">
        <v>351000</v>
      </c>
      <c r="Z58" s="6">
        <v>351000</v>
      </c>
      <c r="AA58" s="6">
        <v>351000</v>
      </c>
    </row>
    <row r="59" spans="1:27" ht="112.5" x14ac:dyDescent="0.25">
      <c r="A59" s="3" t="s">
        <v>33</v>
      </c>
      <c r="B59" s="4" t="s">
        <v>34</v>
      </c>
      <c r="C59" s="5" t="s">
        <v>165</v>
      </c>
      <c r="D59" s="3" t="s">
        <v>166</v>
      </c>
      <c r="E59" s="3" t="s">
        <v>167</v>
      </c>
      <c r="F59" s="3" t="s">
        <v>168</v>
      </c>
      <c r="G59" s="3" t="s">
        <v>169</v>
      </c>
      <c r="H59" s="3" t="s">
        <v>170</v>
      </c>
      <c r="I59" s="3" t="s">
        <v>171</v>
      </c>
      <c r="J59" s="3" t="s">
        <v>68</v>
      </c>
      <c r="K59" s="3"/>
      <c r="L59" s="3"/>
      <c r="M59" s="3" t="s">
        <v>39</v>
      </c>
      <c r="N59" s="3" t="s">
        <v>40</v>
      </c>
      <c r="O59" s="3" t="s">
        <v>41</v>
      </c>
      <c r="P59" s="4" t="s">
        <v>172</v>
      </c>
      <c r="Q59" s="6">
        <v>10052138127</v>
      </c>
      <c r="R59" s="6">
        <v>0</v>
      </c>
      <c r="S59" s="6">
        <v>0</v>
      </c>
      <c r="T59" s="6">
        <v>10052138127</v>
      </c>
      <c r="U59" s="6">
        <v>0</v>
      </c>
      <c r="V59" s="6">
        <v>8035395485</v>
      </c>
      <c r="W59" s="6">
        <v>2016742642</v>
      </c>
      <c r="X59" s="6">
        <v>7512519529</v>
      </c>
      <c r="Y59" s="6">
        <v>1578894830.8699999</v>
      </c>
      <c r="Z59" s="6">
        <v>1578894830.8699999</v>
      </c>
      <c r="AA59" s="6">
        <v>1571224475.8699999</v>
      </c>
    </row>
    <row r="60" spans="1:27" ht="101.25" x14ac:dyDescent="0.25">
      <c r="A60" s="3" t="s">
        <v>33</v>
      </c>
      <c r="B60" s="4" t="s">
        <v>34</v>
      </c>
      <c r="C60" s="5" t="s">
        <v>173</v>
      </c>
      <c r="D60" s="3" t="s">
        <v>166</v>
      </c>
      <c r="E60" s="3" t="s">
        <v>167</v>
      </c>
      <c r="F60" s="3" t="s">
        <v>168</v>
      </c>
      <c r="G60" s="3" t="s">
        <v>169</v>
      </c>
      <c r="H60" s="3" t="s">
        <v>170</v>
      </c>
      <c r="I60" s="3" t="s">
        <v>174</v>
      </c>
      <c r="J60" s="3" t="s">
        <v>68</v>
      </c>
      <c r="K60" s="3"/>
      <c r="L60" s="3"/>
      <c r="M60" s="3" t="s">
        <v>39</v>
      </c>
      <c r="N60" s="3" t="s">
        <v>40</v>
      </c>
      <c r="O60" s="3" t="s">
        <v>41</v>
      </c>
      <c r="P60" s="4" t="s">
        <v>175</v>
      </c>
      <c r="Q60" s="6">
        <v>573594354</v>
      </c>
      <c r="R60" s="6">
        <v>0</v>
      </c>
      <c r="S60" s="6">
        <v>0</v>
      </c>
      <c r="T60" s="6">
        <v>573594354</v>
      </c>
      <c r="U60" s="6">
        <v>0</v>
      </c>
      <c r="V60" s="6">
        <v>324875034</v>
      </c>
      <c r="W60" s="6">
        <v>248719320</v>
      </c>
      <c r="X60" s="6">
        <v>324592751</v>
      </c>
      <c r="Y60" s="6">
        <v>68112461</v>
      </c>
      <c r="Z60" s="6">
        <v>68112461</v>
      </c>
      <c r="AA60" s="6">
        <v>68112461</v>
      </c>
    </row>
    <row r="61" spans="1:27" ht="56.25" x14ac:dyDescent="0.25">
      <c r="A61" s="3" t="s">
        <v>33</v>
      </c>
      <c r="B61" s="4" t="s">
        <v>34</v>
      </c>
      <c r="C61" s="5" t="s">
        <v>176</v>
      </c>
      <c r="D61" s="3" t="s">
        <v>166</v>
      </c>
      <c r="E61" s="3" t="s">
        <v>177</v>
      </c>
      <c r="F61" s="3" t="s">
        <v>168</v>
      </c>
      <c r="G61" s="3" t="s">
        <v>178</v>
      </c>
      <c r="H61" s="3" t="s">
        <v>179</v>
      </c>
      <c r="I61" s="3" t="s">
        <v>180</v>
      </c>
      <c r="J61" s="3" t="s">
        <v>68</v>
      </c>
      <c r="K61" s="3"/>
      <c r="L61" s="3"/>
      <c r="M61" s="3" t="s">
        <v>39</v>
      </c>
      <c r="N61" s="3" t="s">
        <v>40</v>
      </c>
      <c r="O61" s="3" t="s">
        <v>41</v>
      </c>
      <c r="P61" s="4" t="s">
        <v>181</v>
      </c>
      <c r="Q61" s="6">
        <v>5582365379</v>
      </c>
      <c r="R61" s="6">
        <v>0</v>
      </c>
      <c r="S61" s="6">
        <v>1864800</v>
      </c>
      <c r="T61" s="6">
        <v>5580500579</v>
      </c>
      <c r="U61" s="6">
        <v>0</v>
      </c>
      <c r="V61" s="6">
        <v>5424795828</v>
      </c>
      <c r="W61" s="6">
        <v>155704751</v>
      </c>
      <c r="X61" s="6">
        <v>3600715203</v>
      </c>
      <c r="Y61" s="6">
        <v>454360179</v>
      </c>
      <c r="Z61" s="6">
        <v>454360179</v>
      </c>
      <c r="AA61" s="6">
        <v>454360179</v>
      </c>
    </row>
    <row r="62" spans="1:27" ht="67.5" x14ac:dyDescent="0.25">
      <c r="A62" s="3" t="s">
        <v>33</v>
      </c>
      <c r="B62" s="4" t="s">
        <v>34</v>
      </c>
      <c r="C62" s="5" t="s">
        <v>182</v>
      </c>
      <c r="D62" s="3" t="s">
        <v>166</v>
      </c>
      <c r="E62" s="3" t="s">
        <v>177</v>
      </c>
      <c r="F62" s="3" t="s">
        <v>168</v>
      </c>
      <c r="G62" s="3" t="s">
        <v>178</v>
      </c>
      <c r="H62" s="3" t="s">
        <v>179</v>
      </c>
      <c r="I62" s="3" t="s">
        <v>183</v>
      </c>
      <c r="J62" s="3" t="s">
        <v>68</v>
      </c>
      <c r="K62" s="3"/>
      <c r="L62" s="3"/>
      <c r="M62" s="3" t="s">
        <v>39</v>
      </c>
      <c r="N62" s="3" t="s">
        <v>40</v>
      </c>
      <c r="O62" s="3" t="s">
        <v>41</v>
      </c>
      <c r="P62" s="4" t="s">
        <v>184</v>
      </c>
      <c r="Q62" s="6">
        <v>4250689140</v>
      </c>
      <c r="R62" s="6">
        <v>1864800</v>
      </c>
      <c r="S62" s="6">
        <v>0</v>
      </c>
      <c r="T62" s="6">
        <v>4252553940</v>
      </c>
      <c r="U62" s="6">
        <v>0</v>
      </c>
      <c r="V62" s="6">
        <v>4146771281</v>
      </c>
      <c r="W62" s="6">
        <v>105782659</v>
      </c>
      <c r="X62" s="6">
        <v>3516416080</v>
      </c>
      <c r="Y62" s="6">
        <v>852778761.99000001</v>
      </c>
      <c r="Z62" s="6">
        <v>852778761.99000001</v>
      </c>
      <c r="AA62" s="6">
        <v>840578751.99000001</v>
      </c>
    </row>
    <row r="63" spans="1:27" x14ac:dyDescent="0.25">
      <c r="A63" s="3" t="s">
        <v>1</v>
      </c>
      <c r="B63" s="4" t="s">
        <v>1</v>
      </c>
      <c r="C63" s="5" t="s">
        <v>1</v>
      </c>
      <c r="D63" s="3" t="s">
        <v>1</v>
      </c>
      <c r="E63" s="3" t="s">
        <v>1</v>
      </c>
      <c r="F63" s="3" t="s">
        <v>1</v>
      </c>
      <c r="G63" s="3" t="s">
        <v>1</v>
      </c>
      <c r="H63" s="3" t="s">
        <v>1</v>
      </c>
      <c r="I63" s="3" t="s">
        <v>1</v>
      </c>
      <c r="J63" s="3" t="s">
        <v>1</v>
      </c>
      <c r="K63" s="3" t="s">
        <v>1</v>
      </c>
      <c r="L63" s="3" t="s">
        <v>1</v>
      </c>
      <c r="M63" s="3" t="s">
        <v>1</v>
      </c>
      <c r="N63" s="3" t="s">
        <v>1</v>
      </c>
      <c r="O63" s="3" t="s">
        <v>1</v>
      </c>
      <c r="P63" s="4" t="s">
        <v>1</v>
      </c>
      <c r="Q63" s="6">
        <v>42308032000</v>
      </c>
      <c r="R63" s="6">
        <v>419774747</v>
      </c>
      <c r="S63" s="6">
        <v>440652947</v>
      </c>
      <c r="T63" s="6">
        <v>42292041000</v>
      </c>
      <c r="U63" s="6">
        <v>0</v>
      </c>
      <c r="V63" s="6">
        <v>37929628124.169998</v>
      </c>
      <c r="W63" s="6">
        <v>4357525675.8299999</v>
      </c>
      <c r="X63" s="6">
        <v>34509802177.089996</v>
      </c>
      <c r="Y63" s="6">
        <v>8578401981.1800003</v>
      </c>
      <c r="Z63" s="6">
        <v>8577224411.5500002</v>
      </c>
      <c r="AA63" s="6">
        <v>8542597945.5500002</v>
      </c>
    </row>
    <row r="64" spans="1:27" x14ac:dyDescent="0.25">
      <c r="A64" s="3" t="s">
        <v>1</v>
      </c>
      <c r="B64" s="7" t="s">
        <v>1</v>
      </c>
      <c r="C64" s="5" t="s">
        <v>1</v>
      </c>
      <c r="D64" s="3" t="s">
        <v>1</v>
      </c>
      <c r="E64" s="3" t="s">
        <v>1</v>
      </c>
      <c r="F64" s="3" t="s">
        <v>1</v>
      </c>
      <c r="G64" s="3" t="s">
        <v>1</v>
      </c>
      <c r="H64" s="3" t="s">
        <v>1</v>
      </c>
      <c r="I64" s="3" t="s">
        <v>1</v>
      </c>
      <c r="J64" s="3" t="s">
        <v>1</v>
      </c>
      <c r="K64" s="3" t="s">
        <v>1</v>
      </c>
      <c r="L64" s="3" t="s">
        <v>1</v>
      </c>
      <c r="M64" s="3" t="s">
        <v>1</v>
      </c>
      <c r="N64" s="3" t="s">
        <v>1</v>
      </c>
      <c r="O64" s="3" t="s">
        <v>1</v>
      </c>
      <c r="P64" s="4" t="s">
        <v>1</v>
      </c>
      <c r="Q64" s="8" t="s">
        <v>1</v>
      </c>
      <c r="R64" s="8" t="s">
        <v>1</v>
      </c>
      <c r="S64" s="8" t="s">
        <v>1</v>
      </c>
      <c r="T64" s="8" t="s">
        <v>1</v>
      </c>
      <c r="U64" s="8" t="s">
        <v>1</v>
      </c>
      <c r="V64" s="8" t="s">
        <v>1</v>
      </c>
      <c r="W64" s="8" t="s">
        <v>1</v>
      </c>
      <c r="X64" s="8" t="s">
        <v>1</v>
      </c>
      <c r="Y64" s="8" t="s">
        <v>1</v>
      </c>
      <c r="Z64" s="8" t="s">
        <v>1</v>
      </c>
      <c r="AA64" s="8" t="s">
        <v>1</v>
      </c>
    </row>
    <row r="65" ht="34.15" customHeight="1" x14ac:dyDescent="0.25"/>
  </sheetData>
  <autoFilter ref="A4:AB64" xr:uid="{00000000-0001-0000-0000-000000000000}"/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F86C9-46AA-4B7F-8ADE-3336BEDA5088}">
  <dimension ref="A1:W65"/>
  <sheetViews>
    <sheetView showGridLines="0" topLeftCell="A44" workbookViewId="0">
      <selection activeCell="P53" sqref="P53"/>
    </sheetView>
  </sheetViews>
  <sheetFormatPr baseColWidth="10" defaultRowHeight="15" x14ac:dyDescent="0.25"/>
  <cols>
    <col min="1" max="1" width="13.42578125" customWidth="1"/>
    <col min="2" max="2" width="26.85546875" customWidth="1"/>
    <col min="3" max="3" width="21.7109375" customWidth="1"/>
    <col min="4" max="11" width="5.28515625" hidden="1" customWidth="1"/>
    <col min="12" max="12" width="7" hidden="1" customWidth="1"/>
    <col min="13" max="13" width="9.7109375" hidden="1" customWidth="1"/>
    <col min="14" max="14" width="8.140625" hidden="1" customWidth="1"/>
    <col min="15" max="15" width="9.7109375" hidden="1" customWidth="1"/>
    <col min="16" max="16" width="27.7109375" customWidth="1"/>
    <col min="17" max="19" width="18.85546875" hidden="1" customWidth="1"/>
    <col min="20" max="23" width="18.85546875" customWidth="1"/>
    <col min="24" max="24" width="0" hidden="1" customWidth="1"/>
    <col min="25" max="25" width="6.42578125" customWidth="1"/>
  </cols>
  <sheetData>
    <row r="1" spans="1:23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</row>
    <row r="2" spans="1:23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</row>
    <row r="3" spans="1:23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</row>
    <row r="4" spans="1:23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29</v>
      </c>
      <c r="V4" s="1" t="s">
        <v>30</v>
      </c>
      <c r="W4" s="1" t="s">
        <v>32</v>
      </c>
    </row>
    <row r="5" spans="1:23" ht="22.5" x14ac:dyDescent="0.2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 t="s">
        <v>38</v>
      </c>
      <c r="I5" s="3" t="s">
        <v>38</v>
      </c>
      <c r="J5" s="3"/>
      <c r="K5" s="3"/>
      <c r="L5" s="3"/>
      <c r="M5" s="3" t="s">
        <v>39</v>
      </c>
      <c r="N5" s="3" t="s">
        <v>40</v>
      </c>
      <c r="O5" s="3" t="s">
        <v>41</v>
      </c>
      <c r="P5" s="4" t="s">
        <v>42</v>
      </c>
      <c r="Q5" s="6">
        <v>8159140000</v>
      </c>
      <c r="R5" s="6">
        <v>0</v>
      </c>
      <c r="S5" s="6">
        <v>271000000</v>
      </c>
      <c r="T5" s="17">
        <v>7888140000</v>
      </c>
      <c r="U5" s="17">
        <v>7888140000</v>
      </c>
      <c r="V5" s="17">
        <v>2752135189</v>
      </c>
      <c r="W5" s="17">
        <v>2752135189</v>
      </c>
    </row>
    <row r="6" spans="1:23" ht="22.5" x14ac:dyDescent="0.25">
      <c r="A6" s="3" t="s">
        <v>33</v>
      </c>
      <c r="B6" s="4" t="s">
        <v>34</v>
      </c>
      <c r="C6" s="5" t="s">
        <v>43</v>
      </c>
      <c r="D6" s="3" t="s">
        <v>36</v>
      </c>
      <c r="E6" s="3" t="s">
        <v>37</v>
      </c>
      <c r="F6" s="3" t="s">
        <v>37</v>
      </c>
      <c r="G6" s="3" t="s">
        <v>37</v>
      </c>
      <c r="H6" s="3" t="s">
        <v>38</v>
      </c>
      <c r="I6" s="3" t="s">
        <v>44</v>
      </c>
      <c r="J6" s="3"/>
      <c r="K6" s="3"/>
      <c r="L6" s="3"/>
      <c r="M6" s="3" t="s">
        <v>39</v>
      </c>
      <c r="N6" s="3" t="s">
        <v>40</v>
      </c>
      <c r="O6" s="3" t="s">
        <v>41</v>
      </c>
      <c r="P6" s="4" t="s">
        <v>45</v>
      </c>
      <c r="Q6" s="6">
        <v>956795000</v>
      </c>
      <c r="R6" s="6">
        <v>271000000</v>
      </c>
      <c r="S6" s="6">
        <v>0</v>
      </c>
      <c r="T6" s="17">
        <v>1227795000</v>
      </c>
      <c r="U6" s="17">
        <v>1227795000</v>
      </c>
      <c r="V6" s="17">
        <v>350793443</v>
      </c>
      <c r="W6" s="17">
        <v>350793443</v>
      </c>
    </row>
    <row r="7" spans="1:23" ht="22.5" x14ac:dyDescent="0.25">
      <c r="A7" s="3" t="s">
        <v>33</v>
      </c>
      <c r="B7" s="4" t="s">
        <v>34</v>
      </c>
      <c r="C7" s="5" t="s">
        <v>46</v>
      </c>
      <c r="D7" s="3" t="s">
        <v>36</v>
      </c>
      <c r="E7" s="3" t="s">
        <v>37</v>
      </c>
      <c r="F7" s="3" t="s">
        <v>37</v>
      </c>
      <c r="G7" s="3" t="s">
        <v>37</v>
      </c>
      <c r="H7" s="3" t="s">
        <v>38</v>
      </c>
      <c r="I7" s="3" t="s">
        <v>47</v>
      </c>
      <c r="J7" s="3"/>
      <c r="K7" s="3"/>
      <c r="L7" s="3"/>
      <c r="M7" s="3" t="s">
        <v>39</v>
      </c>
      <c r="N7" s="3" t="s">
        <v>40</v>
      </c>
      <c r="O7" s="3" t="s">
        <v>41</v>
      </c>
      <c r="P7" s="4" t="s">
        <v>48</v>
      </c>
      <c r="Q7" s="6">
        <v>7754000</v>
      </c>
      <c r="R7" s="6">
        <v>0</v>
      </c>
      <c r="S7" s="6">
        <v>0</v>
      </c>
      <c r="T7" s="17">
        <v>7754000</v>
      </c>
      <c r="U7" s="17">
        <v>7754000</v>
      </c>
      <c r="V7" s="17">
        <v>1873668</v>
      </c>
      <c r="W7" s="17">
        <v>1873668</v>
      </c>
    </row>
    <row r="8" spans="1:23" ht="22.5" x14ac:dyDescent="0.25">
      <c r="A8" s="3" t="s">
        <v>33</v>
      </c>
      <c r="B8" s="4" t="s">
        <v>34</v>
      </c>
      <c r="C8" s="5" t="s">
        <v>49</v>
      </c>
      <c r="D8" s="3" t="s">
        <v>36</v>
      </c>
      <c r="E8" s="3" t="s">
        <v>37</v>
      </c>
      <c r="F8" s="3" t="s">
        <v>37</v>
      </c>
      <c r="G8" s="3" t="s">
        <v>37</v>
      </c>
      <c r="H8" s="3" t="s">
        <v>38</v>
      </c>
      <c r="I8" s="3" t="s">
        <v>50</v>
      </c>
      <c r="J8" s="3"/>
      <c r="K8" s="3"/>
      <c r="L8" s="3"/>
      <c r="M8" s="3" t="s">
        <v>39</v>
      </c>
      <c r="N8" s="3" t="s">
        <v>40</v>
      </c>
      <c r="O8" s="3" t="s">
        <v>41</v>
      </c>
      <c r="P8" s="4" t="s">
        <v>51</v>
      </c>
      <c r="Q8" s="6">
        <v>15103000</v>
      </c>
      <c r="R8" s="6">
        <v>0</v>
      </c>
      <c r="S8" s="6">
        <v>0</v>
      </c>
      <c r="T8" s="17">
        <v>15103000</v>
      </c>
      <c r="U8" s="17">
        <v>15103000</v>
      </c>
      <c r="V8" s="17">
        <v>5280817</v>
      </c>
      <c r="W8" s="17">
        <v>5280817</v>
      </c>
    </row>
    <row r="9" spans="1:23" ht="22.5" x14ac:dyDescent="0.25">
      <c r="A9" s="3" t="s">
        <v>33</v>
      </c>
      <c r="B9" s="4" t="s">
        <v>34</v>
      </c>
      <c r="C9" s="5" t="s">
        <v>52</v>
      </c>
      <c r="D9" s="3" t="s">
        <v>36</v>
      </c>
      <c r="E9" s="3" t="s">
        <v>37</v>
      </c>
      <c r="F9" s="3" t="s">
        <v>37</v>
      </c>
      <c r="G9" s="3" t="s">
        <v>37</v>
      </c>
      <c r="H9" s="3" t="s">
        <v>38</v>
      </c>
      <c r="I9" s="3" t="s">
        <v>53</v>
      </c>
      <c r="J9" s="3"/>
      <c r="K9" s="3"/>
      <c r="L9" s="3"/>
      <c r="M9" s="3" t="s">
        <v>39</v>
      </c>
      <c r="N9" s="3" t="s">
        <v>40</v>
      </c>
      <c r="O9" s="3" t="s">
        <v>41</v>
      </c>
      <c r="P9" s="4" t="s">
        <v>54</v>
      </c>
      <c r="Q9" s="6">
        <v>402227000</v>
      </c>
      <c r="R9" s="6">
        <v>0</v>
      </c>
      <c r="S9" s="6">
        <v>0</v>
      </c>
      <c r="T9" s="17">
        <v>402227000</v>
      </c>
      <c r="U9" s="17">
        <v>402227000</v>
      </c>
      <c r="V9" s="17">
        <v>19870509</v>
      </c>
      <c r="W9" s="17">
        <v>19870509</v>
      </c>
    </row>
    <row r="10" spans="1:23" ht="22.5" x14ac:dyDescent="0.25">
      <c r="A10" s="3" t="s">
        <v>33</v>
      </c>
      <c r="B10" s="4" t="s">
        <v>34</v>
      </c>
      <c r="C10" s="5" t="s">
        <v>55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38</v>
      </c>
      <c r="I10" s="3" t="s">
        <v>56</v>
      </c>
      <c r="J10" s="3"/>
      <c r="K10" s="3"/>
      <c r="L10" s="3"/>
      <c r="M10" s="3" t="s">
        <v>39</v>
      </c>
      <c r="N10" s="3" t="s">
        <v>40</v>
      </c>
      <c r="O10" s="3" t="s">
        <v>41</v>
      </c>
      <c r="P10" s="4" t="s">
        <v>57</v>
      </c>
      <c r="Q10" s="6">
        <v>286989000</v>
      </c>
      <c r="R10" s="6">
        <v>0</v>
      </c>
      <c r="S10" s="6">
        <v>0</v>
      </c>
      <c r="T10" s="17">
        <v>286989000</v>
      </c>
      <c r="U10" s="17">
        <v>286989000</v>
      </c>
      <c r="V10" s="17">
        <v>141335185</v>
      </c>
      <c r="W10" s="17">
        <v>141335185</v>
      </c>
    </row>
    <row r="11" spans="1:23" ht="22.5" x14ac:dyDescent="0.25">
      <c r="A11" s="3" t="s">
        <v>33</v>
      </c>
      <c r="B11" s="4" t="s">
        <v>34</v>
      </c>
      <c r="C11" s="5" t="s">
        <v>58</v>
      </c>
      <c r="D11" s="3" t="s">
        <v>36</v>
      </c>
      <c r="E11" s="3" t="s">
        <v>37</v>
      </c>
      <c r="F11" s="3" t="s">
        <v>37</v>
      </c>
      <c r="G11" s="3" t="s">
        <v>37</v>
      </c>
      <c r="H11" s="3" t="s">
        <v>38</v>
      </c>
      <c r="I11" s="3" t="s">
        <v>59</v>
      </c>
      <c r="J11" s="3"/>
      <c r="K11" s="3"/>
      <c r="L11" s="3"/>
      <c r="M11" s="3" t="s">
        <v>39</v>
      </c>
      <c r="N11" s="3" t="s">
        <v>40</v>
      </c>
      <c r="O11" s="3" t="s">
        <v>41</v>
      </c>
      <c r="P11" s="4" t="s">
        <v>60</v>
      </c>
      <c r="Q11" s="6">
        <v>27004000</v>
      </c>
      <c r="R11" s="6">
        <v>0</v>
      </c>
      <c r="S11" s="6">
        <v>0</v>
      </c>
      <c r="T11" s="17">
        <v>27004000</v>
      </c>
      <c r="U11" s="17">
        <v>27004000</v>
      </c>
      <c r="V11" s="17">
        <v>6629305</v>
      </c>
      <c r="W11" s="17">
        <v>6629305</v>
      </c>
    </row>
    <row r="12" spans="1:23" ht="22.5" x14ac:dyDescent="0.25">
      <c r="A12" s="3" t="s">
        <v>33</v>
      </c>
      <c r="B12" s="4" t="s">
        <v>34</v>
      </c>
      <c r="C12" s="5" t="s">
        <v>61</v>
      </c>
      <c r="D12" s="3" t="s">
        <v>36</v>
      </c>
      <c r="E12" s="3" t="s">
        <v>37</v>
      </c>
      <c r="F12" s="3" t="s">
        <v>37</v>
      </c>
      <c r="G12" s="3" t="s">
        <v>37</v>
      </c>
      <c r="H12" s="3" t="s">
        <v>38</v>
      </c>
      <c r="I12" s="3" t="s">
        <v>62</v>
      </c>
      <c r="J12" s="3"/>
      <c r="K12" s="3"/>
      <c r="L12" s="3"/>
      <c r="M12" s="3" t="s">
        <v>39</v>
      </c>
      <c r="N12" s="3" t="s">
        <v>40</v>
      </c>
      <c r="O12" s="3" t="s">
        <v>41</v>
      </c>
      <c r="P12" s="4" t="s">
        <v>63</v>
      </c>
      <c r="Q12" s="6">
        <v>887433000</v>
      </c>
      <c r="R12" s="6">
        <v>0</v>
      </c>
      <c r="S12" s="6">
        <v>0</v>
      </c>
      <c r="T12" s="17">
        <v>887433000</v>
      </c>
      <c r="U12" s="17">
        <v>887433000</v>
      </c>
      <c r="V12" s="17">
        <v>3768214</v>
      </c>
      <c r="W12" s="17">
        <v>3768214</v>
      </c>
    </row>
    <row r="13" spans="1:23" ht="22.5" x14ac:dyDescent="0.25">
      <c r="A13" s="3" t="s">
        <v>33</v>
      </c>
      <c r="B13" s="4" t="s">
        <v>34</v>
      </c>
      <c r="C13" s="5" t="s">
        <v>64</v>
      </c>
      <c r="D13" s="3" t="s">
        <v>36</v>
      </c>
      <c r="E13" s="3" t="s">
        <v>37</v>
      </c>
      <c r="F13" s="3" t="s">
        <v>37</v>
      </c>
      <c r="G13" s="3" t="s">
        <v>37</v>
      </c>
      <c r="H13" s="3" t="s">
        <v>38</v>
      </c>
      <c r="I13" s="3" t="s">
        <v>65</v>
      </c>
      <c r="J13" s="3"/>
      <c r="K13" s="3"/>
      <c r="L13" s="3"/>
      <c r="M13" s="3" t="s">
        <v>39</v>
      </c>
      <c r="N13" s="3" t="s">
        <v>40</v>
      </c>
      <c r="O13" s="3" t="s">
        <v>41</v>
      </c>
      <c r="P13" s="4" t="s">
        <v>66</v>
      </c>
      <c r="Q13" s="6">
        <v>382148000</v>
      </c>
      <c r="R13" s="6">
        <v>0</v>
      </c>
      <c r="S13" s="6">
        <v>0</v>
      </c>
      <c r="T13" s="17">
        <v>382148000</v>
      </c>
      <c r="U13" s="17">
        <v>382148000</v>
      </c>
      <c r="V13" s="17">
        <v>109263779</v>
      </c>
      <c r="W13" s="17">
        <v>109263779</v>
      </c>
    </row>
    <row r="14" spans="1:23" ht="22.5" x14ac:dyDescent="0.25">
      <c r="A14" s="3" t="s">
        <v>33</v>
      </c>
      <c r="B14" s="4" t="s">
        <v>34</v>
      </c>
      <c r="C14" s="5" t="s">
        <v>67</v>
      </c>
      <c r="D14" s="3" t="s">
        <v>36</v>
      </c>
      <c r="E14" s="3" t="s">
        <v>37</v>
      </c>
      <c r="F14" s="3" t="s">
        <v>37</v>
      </c>
      <c r="G14" s="3" t="s">
        <v>68</v>
      </c>
      <c r="H14" s="3" t="s">
        <v>38</v>
      </c>
      <c r="I14" s="3"/>
      <c r="J14" s="3"/>
      <c r="K14" s="3"/>
      <c r="L14" s="3"/>
      <c r="M14" s="3" t="s">
        <v>39</v>
      </c>
      <c r="N14" s="3" t="s">
        <v>40</v>
      </c>
      <c r="O14" s="3" t="s">
        <v>41</v>
      </c>
      <c r="P14" s="4" t="s">
        <v>69</v>
      </c>
      <c r="Q14" s="6">
        <v>1179462000</v>
      </c>
      <c r="R14" s="6">
        <v>0</v>
      </c>
      <c r="S14" s="6">
        <v>0</v>
      </c>
      <c r="T14" s="18">
        <v>1179462000</v>
      </c>
      <c r="U14" s="18">
        <v>1179462000</v>
      </c>
      <c r="V14" s="18">
        <v>383844200</v>
      </c>
      <c r="W14" s="18">
        <v>383844200</v>
      </c>
    </row>
    <row r="15" spans="1:23" ht="22.5" x14ac:dyDescent="0.25">
      <c r="A15" s="3" t="s">
        <v>33</v>
      </c>
      <c r="B15" s="4" t="s">
        <v>34</v>
      </c>
      <c r="C15" s="5" t="s">
        <v>70</v>
      </c>
      <c r="D15" s="3" t="s">
        <v>36</v>
      </c>
      <c r="E15" s="3" t="s">
        <v>37</v>
      </c>
      <c r="F15" s="3" t="s">
        <v>37</v>
      </c>
      <c r="G15" s="3" t="s">
        <v>68</v>
      </c>
      <c r="H15" s="3" t="s">
        <v>71</v>
      </c>
      <c r="I15" s="3"/>
      <c r="J15" s="3"/>
      <c r="K15" s="3"/>
      <c r="L15" s="3"/>
      <c r="M15" s="3" t="s">
        <v>39</v>
      </c>
      <c r="N15" s="3" t="s">
        <v>40</v>
      </c>
      <c r="O15" s="3" t="s">
        <v>41</v>
      </c>
      <c r="P15" s="4" t="s">
        <v>72</v>
      </c>
      <c r="Q15" s="6">
        <v>836561000</v>
      </c>
      <c r="R15" s="6">
        <v>0</v>
      </c>
      <c r="S15" s="6">
        <v>0</v>
      </c>
      <c r="T15" s="18">
        <v>836561000</v>
      </c>
      <c r="U15" s="18">
        <v>836561000</v>
      </c>
      <c r="V15" s="18">
        <v>271972100</v>
      </c>
      <c r="W15" s="18">
        <v>271972100</v>
      </c>
    </row>
    <row r="16" spans="1:23" ht="22.5" x14ac:dyDescent="0.25">
      <c r="A16" s="3" t="s">
        <v>33</v>
      </c>
      <c r="B16" s="4" t="s">
        <v>34</v>
      </c>
      <c r="C16" s="5" t="s">
        <v>73</v>
      </c>
      <c r="D16" s="3" t="s">
        <v>36</v>
      </c>
      <c r="E16" s="3" t="s">
        <v>37</v>
      </c>
      <c r="F16" s="3" t="s">
        <v>37</v>
      </c>
      <c r="G16" s="3" t="s">
        <v>68</v>
      </c>
      <c r="H16" s="3" t="s">
        <v>44</v>
      </c>
      <c r="I16" s="3"/>
      <c r="J16" s="3"/>
      <c r="K16" s="3"/>
      <c r="L16" s="3"/>
      <c r="M16" s="3" t="s">
        <v>39</v>
      </c>
      <c r="N16" s="3" t="s">
        <v>40</v>
      </c>
      <c r="O16" s="3" t="s">
        <v>41</v>
      </c>
      <c r="P16" s="4" t="s">
        <v>74</v>
      </c>
      <c r="Q16" s="6">
        <v>961463000</v>
      </c>
      <c r="R16" s="6">
        <v>0</v>
      </c>
      <c r="S16" s="6">
        <v>0</v>
      </c>
      <c r="T16" s="18">
        <v>961463000</v>
      </c>
      <c r="U16" s="18">
        <v>961463000</v>
      </c>
      <c r="V16" s="18">
        <v>278982609</v>
      </c>
      <c r="W16" s="18">
        <v>278982609</v>
      </c>
    </row>
    <row r="17" spans="1:23" ht="22.5" x14ac:dyDescent="0.25">
      <c r="A17" s="3" t="s">
        <v>33</v>
      </c>
      <c r="B17" s="4" t="s">
        <v>34</v>
      </c>
      <c r="C17" s="5" t="s">
        <v>75</v>
      </c>
      <c r="D17" s="3" t="s">
        <v>36</v>
      </c>
      <c r="E17" s="3" t="s">
        <v>37</v>
      </c>
      <c r="F17" s="3" t="s">
        <v>37</v>
      </c>
      <c r="G17" s="3" t="s">
        <v>68</v>
      </c>
      <c r="H17" s="3" t="s">
        <v>47</v>
      </c>
      <c r="I17" s="3"/>
      <c r="J17" s="3"/>
      <c r="K17" s="3"/>
      <c r="L17" s="3"/>
      <c r="M17" s="3" t="s">
        <v>39</v>
      </c>
      <c r="N17" s="3" t="s">
        <v>40</v>
      </c>
      <c r="O17" s="3" t="s">
        <v>41</v>
      </c>
      <c r="P17" s="4" t="s">
        <v>76</v>
      </c>
      <c r="Q17" s="6">
        <v>431201000</v>
      </c>
      <c r="R17" s="6">
        <v>0</v>
      </c>
      <c r="S17" s="6">
        <v>0</v>
      </c>
      <c r="T17" s="18">
        <v>431201000</v>
      </c>
      <c r="U17" s="18">
        <v>431201000</v>
      </c>
      <c r="V17" s="18">
        <v>131512400</v>
      </c>
      <c r="W17" s="18">
        <v>131512400</v>
      </c>
    </row>
    <row r="18" spans="1:23" ht="22.5" x14ac:dyDescent="0.25">
      <c r="A18" s="3" t="s">
        <v>33</v>
      </c>
      <c r="B18" s="4" t="s">
        <v>34</v>
      </c>
      <c r="C18" s="5" t="s">
        <v>77</v>
      </c>
      <c r="D18" s="3" t="s">
        <v>36</v>
      </c>
      <c r="E18" s="3" t="s">
        <v>37</v>
      </c>
      <c r="F18" s="3" t="s">
        <v>37</v>
      </c>
      <c r="G18" s="3" t="s">
        <v>68</v>
      </c>
      <c r="H18" s="3" t="s">
        <v>50</v>
      </c>
      <c r="I18" s="3"/>
      <c r="J18" s="3"/>
      <c r="K18" s="3"/>
      <c r="L18" s="3"/>
      <c r="M18" s="3" t="s">
        <v>39</v>
      </c>
      <c r="N18" s="3" t="s">
        <v>40</v>
      </c>
      <c r="O18" s="3" t="s">
        <v>41</v>
      </c>
      <c r="P18" s="4" t="s">
        <v>78</v>
      </c>
      <c r="Q18" s="6">
        <v>93973000</v>
      </c>
      <c r="R18" s="6">
        <v>0</v>
      </c>
      <c r="S18" s="6">
        <v>0</v>
      </c>
      <c r="T18" s="18">
        <v>93973000</v>
      </c>
      <c r="U18" s="18">
        <v>93973000</v>
      </c>
      <c r="V18" s="18">
        <v>29224000</v>
      </c>
      <c r="W18" s="18">
        <v>29224000</v>
      </c>
    </row>
    <row r="19" spans="1:23" ht="22.5" x14ac:dyDescent="0.25">
      <c r="A19" s="3" t="s">
        <v>33</v>
      </c>
      <c r="B19" s="4" t="s">
        <v>34</v>
      </c>
      <c r="C19" s="5" t="s">
        <v>79</v>
      </c>
      <c r="D19" s="3" t="s">
        <v>36</v>
      </c>
      <c r="E19" s="3" t="s">
        <v>37</v>
      </c>
      <c r="F19" s="3" t="s">
        <v>37</v>
      </c>
      <c r="G19" s="3" t="s">
        <v>68</v>
      </c>
      <c r="H19" s="3" t="s">
        <v>53</v>
      </c>
      <c r="I19" s="3"/>
      <c r="J19" s="3"/>
      <c r="K19" s="3"/>
      <c r="L19" s="3"/>
      <c r="M19" s="3" t="s">
        <v>39</v>
      </c>
      <c r="N19" s="3" t="s">
        <v>40</v>
      </c>
      <c r="O19" s="3" t="s">
        <v>41</v>
      </c>
      <c r="P19" s="4" t="s">
        <v>80</v>
      </c>
      <c r="Q19" s="6">
        <v>324228000</v>
      </c>
      <c r="R19" s="6">
        <v>0</v>
      </c>
      <c r="S19" s="6">
        <v>0</v>
      </c>
      <c r="T19" s="18">
        <v>324228000</v>
      </c>
      <c r="U19" s="18">
        <v>324228000</v>
      </c>
      <c r="V19" s="18">
        <v>98641200</v>
      </c>
      <c r="W19" s="18">
        <v>98641200</v>
      </c>
    </row>
    <row r="20" spans="1:23" ht="22.5" x14ac:dyDescent="0.25">
      <c r="A20" s="3" t="s">
        <v>33</v>
      </c>
      <c r="B20" s="4" t="s">
        <v>34</v>
      </c>
      <c r="C20" s="5" t="s">
        <v>81</v>
      </c>
      <c r="D20" s="3" t="s">
        <v>36</v>
      </c>
      <c r="E20" s="3" t="s">
        <v>37</v>
      </c>
      <c r="F20" s="3" t="s">
        <v>37</v>
      </c>
      <c r="G20" s="3" t="s">
        <v>68</v>
      </c>
      <c r="H20" s="3" t="s">
        <v>56</v>
      </c>
      <c r="I20" s="3"/>
      <c r="J20" s="3"/>
      <c r="K20" s="3"/>
      <c r="L20" s="3"/>
      <c r="M20" s="3" t="s">
        <v>39</v>
      </c>
      <c r="N20" s="3" t="s">
        <v>40</v>
      </c>
      <c r="O20" s="3" t="s">
        <v>41</v>
      </c>
      <c r="P20" s="4" t="s">
        <v>82</v>
      </c>
      <c r="Q20" s="6">
        <v>217222000</v>
      </c>
      <c r="R20" s="6">
        <v>0</v>
      </c>
      <c r="S20" s="6">
        <v>0</v>
      </c>
      <c r="T20" s="18">
        <v>217222000</v>
      </c>
      <c r="U20" s="18">
        <v>217222000</v>
      </c>
      <c r="V20" s="18">
        <v>65763400</v>
      </c>
      <c r="W20" s="18">
        <v>65763400</v>
      </c>
    </row>
    <row r="21" spans="1:23" ht="22.5" x14ac:dyDescent="0.25">
      <c r="A21" s="3" t="s">
        <v>33</v>
      </c>
      <c r="B21" s="4" t="s">
        <v>34</v>
      </c>
      <c r="C21" s="5" t="s">
        <v>83</v>
      </c>
      <c r="D21" s="3" t="s">
        <v>36</v>
      </c>
      <c r="E21" s="3" t="s">
        <v>37</v>
      </c>
      <c r="F21" s="3" t="s">
        <v>37</v>
      </c>
      <c r="G21" s="3" t="s">
        <v>84</v>
      </c>
      <c r="H21" s="3" t="s">
        <v>38</v>
      </c>
      <c r="I21" s="3" t="s">
        <v>38</v>
      </c>
      <c r="J21" s="3"/>
      <c r="K21" s="3"/>
      <c r="L21" s="3"/>
      <c r="M21" s="3" t="s">
        <v>39</v>
      </c>
      <c r="N21" s="3" t="s">
        <v>40</v>
      </c>
      <c r="O21" s="3" t="s">
        <v>41</v>
      </c>
      <c r="P21" s="4" t="s">
        <v>85</v>
      </c>
      <c r="Q21" s="6">
        <v>518768000</v>
      </c>
      <c r="R21" s="6">
        <v>0</v>
      </c>
      <c r="S21" s="6">
        <v>0</v>
      </c>
      <c r="T21" s="19">
        <v>518768000</v>
      </c>
      <c r="U21" s="19">
        <v>518768000</v>
      </c>
      <c r="V21" s="19">
        <v>78881726</v>
      </c>
      <c r="W21" s="19">
        <v>78881726</v>
      </c>
    </row>
    <row r="22" spans="1:23" ht="22.5" x14ac:dyDescent="0.25">
      <c r="A22" s="3" t="s">
        <v>33</v>
      </c>
      <c r="B22" s="4" t="s">
        <v>34</v>
      </c>
      <c r="C22" s="5" t="s">
        <v>86</v>
      </c>
      <c r="D22" s="3" t="s">
        <v>36</v>
      </c>
      <c r="E22" s="3" t="s">
        <v>37</v>
      </c>
      <c r="F22" s="3" t="s">
        <v>37</v>
      </c>
      <c r="G22" s="3" t="s">
        <v>84</v>
      </c>
      <c r="H22" s="3" t="s">
        <v>38</v>
      </c>
      <c r="I22" s="3" t="s">
        <v>71</v>
      </c>
      <c r="J22" s="3"/>
      <c r="K22" s="3"/>
      <c r="L22" s="3"/>
      <c r="M22" s="3" t="s">
        <v>39</v>
      </c>
      <c r="N22" s="3" t="s">
        <v>40</v>
      </c>
      <c r="O22" s="3" t="s">
        <v>41</v>
      </c>
      <c r="P22" s="4" t="s">
        <v>87</v>
      </c>
      <c r="Q22" s="6">
        <v>148908000</v>
      </c>
      <c r="R22" s="6">
        <v>0</v>
      </c>
      <c r="S22" s="6">
        <v>0</v>
      </c>
      <c r="T22" s="19">
        <v>148908000</v>
      </c>
      <c r="U22" s="19">
        <v>148908000</v>
      </c>
      <c r="V22" s="19">
        <v>77913771</v>
      </c>
      <c r="W22" s="19">
        <v>77913771</v>
      </c>
    </row>
    <row r="23" spans="1:23" ht="22.5" x14ac:dyDescent="0.25">
      <c r="A23" s="3" t="s">
        <v>33</v>
      </c>
      <c r="B23" s="4" t="s">
        <v>34</v>
      </c>
      <c r="C23" s="5" t="s">
        <v>88</v>
      </c>
      <c r="D23" s="3" t="s">
        <v>36</v>
      </c>
      <c r="E23" s="3" t="s">
        <v>37</v>
      </c>
      <c r="F23" s="3" t="s">
        <v>37</v>
      </c>
      <c r="G23" s="3" t="s">
        <v>84</v>
      </c>
      <c r="H23" s="3" t="s">
        <v>38</v>
      </c>
      <c r="I23" s="3" t="s">
        <v>44</v>
      </c>
      <c r="J23" s="3"/>
      <c r="K23" s="3"/>
      <c r="L23" s="3"/>
      <c r="M23" s="3" t="s">
        <v>39</v>
      </c>
      <c r="N23" s="3" t="s">
        <v>40</v>
      </c>
      <c r="O23" s="3" t="s">
        <v>41</v>
      </c>
      <c r="P23" s="4" t="s">
        <v>89</v>
      </c>
      <c r="Q23" s="6">
        <v>53622000</v>
      </c>
      <c r="R23" s="6">
        <v>0</v>
      </c>
      <c r="S23" s="6">
        <v>0</v>
      </c>
      <c r="T23" s="19">
        <v>53622000</v>
      </c>
      <c r="U23" s="19">
        <v>53622000</v>
      </c>
      <c r="V23" s="19">
        <v>15109279</v>
      </c>
      <c r="W23" s="19">
        <v>15109279</v>
      </c>
    </row>
    <row r="24" spans="1:23" ht="22.5" x14ac:dyDescent="0.25">
      <c r="A24" s="3" t="s">
        <v>33</v>
      </c>
      <c r="B24" s="4" t="s">
        <v>34</v>
      </c>
      <c r="C24" s="5" t="s">
        <v>90</v>
      </c>
      <c r="D24" s="3" t="s">
        <v>36</v>
      </c>
      <c r="E24" s="3" t="s">
        <v>37</v>
      </c>
      <c r="F24" s="3" t="s">
        <v>37</v>
      </c>
      <c r="G24" s="3" t="s">
        <v>84</v>
      </c>
      <c r="H24" s="3" t="s">
        <v>71</v>
      </c>
      <c r="I24" s="3"/>
      <c r="J24" s="3"/>
      <c r="K24" s="3"/>
      <c r="L24" s="3"/>
      <c r="M24" s="3" t="s">
        <v>39</v>
      </c>
      <c r="N24" s="3" t="s">
        <v>40</v>
      </c>
      <c r="O24" s="3" t="s">
        <v>41</v>
      </c>
      <c r="P24" s="4" t="s">
        <v>91</v>
      </c>
      <c r="Q24" s="6">
        <v>482355000</v>
      </c>
      <c r="R24" s="6">
        <v>0</v>
      </c>
      <c r="S24" s="6">
        <v>0</v>
      </c>
      <c r="T24" s="19">
        <v>482355000</v>
      </c>
      <c r="U24" s="19">
        <v>482355000</v>
      </c>
      <c r="V24" s="19">
        <v>54981361</v>
      </c>
      <c r="W24" s="19">
        <v>54981361</v>
      </c>
    </row>
    <row r="25" spans="1:23" ht="22.5" x14ac:dyDescent="0.25">
      <c r="A25" s="3" t="s">
        <v>33</v>
      </c>
      <c r="B25" s="4" t="s">
        <v>34</v>
      </c>
      <c r="C25" s="5" t="s">
        <v>92</v>
      </c>
      <c r="D25" s="3" t="s">
        <v>36</v>
      </c>
      <c r="E25" s="3" t="s">
        <v>37</v>
      </c>
      <c r="F25" s="3" t="s">
        <v>37</v>
      </c>
      <c r="G25" s="3" t="s">
        <v>84</v>
      </c>
      <c r="H25" s="3" t="s">
        <v>93</v>
      </c>
      <c r="I25" s="3"/>
      <c r="J25" s="3"/>
      <c r="K25" s="3"/>
      <c r="L25" s="3"/>
      <c r="M25" s="3" t="s">
        <v>39</v>
      </c>
      <c r="N25" s="3" t="s">
        <v>40</v>
      </c>
      <c r="O25" s="3" t="s">
        <v>41</v>
      </c>
      <c r="P25" s="4" t="s">
        <v>94</v>
      </c>
      <c r="Q25" s="6">
        <v>248755000</v>
      </c>
      <c r="R25" s="6">
        <v>0</v>
      </c>
      <c r="S25" s="6">
        <v>0</v>
      </c>
      <c r="T25" s="19">
        <v>248755000</v>
      </c>
      <c r="U25" s="19">
        <v>248755000</v>
      </c>
      <c r="V25" s="19">
        <v>76053728</v>
      </c>
      <c r="W25" s="19">
        <v>76053728</v>
      </c>
    </row>
    <row r="26" spans="1:23" ht="22.5" x14ac:dyDescent="0.25">
      <c r="A26" s="3" t="s">
        <v>33</v>
      </c>
      <c r="B26" s="4" t="s">
        <v>34</v>
      </c>
      <c r="C26" s="5" t="s">
        <v>95</v>
      </c>
      <c r="D26" s="3" t="s">
        <v>36</v>
      </c>
      <c r="E26" s="3" t="s">
        <v>37</v>
      </c>
      <c r="F26" s="3" t="s">
        <v>37</v>
      </c>
      <c r="G26" s="3" t="s">
        <v>84</v>
      </c>
      <c r="H26" s="3" t="s">
        <v>96</v>
      </c>
      <c r="I26" s="3"/>
      <c r="J26" s="3"/>
      <c r="K26" s="3"/>
      <c r="L26" s="3"/>
      <c r="M26" s="3" t="s">
        <v>39</v>
      </c>
      <c r="N26" s="3" t="s">
        <v>40</v>
      </c>
      <c r="O26" s="3" t="s">
        <v>41</v>
      </c>
      <c r="P26" s="4" t="s">
        <v>97</v>
      </c>
      <c r="Q26" s="6">
        <v>203955000</v>
      </c>
      <c r="R26" s="6">
        <v>0</v>
      </c>
      <c r="S26" s="6">
        <v>0</v>
      </c>
      <c r="T26" s="19">
        <v>203955000</v>
      </c>
      <c r="U26" s="19">
        <v>203955000</v>
      </c>
      <c r="V26" s="19">
        <v>0</v>
      </c>
      <c r="W26" s="19">
        <v>0</v>
      </c>
    </row>
    <row r="27" spans="1:23" ht="22.5" x14ac:dyDescent="0.25">
      <c r="A27" s="3" t="s">
        <v>33</v>
      </c>
      <c r="B27" s="4" t="s">
        <v>34</v>
      </c>
      <c r="C27" s="5" t="s">
        <v>98</v>
      </c>
      <c r="D27" s="3" t="s">
        <v>36</v>
      </c>
      <c r="E27" s="3" t="s">
        <v>68</v>
      </c>
      <c r="F27" s="3" t="s">
        <v>37</v>
      </c>
      <c r="G27" s="3" t="s">
        <v>37</v>
      </c>
      <c r="H27" s="3" t="s">
        <v>47</v>
      </c>
      <c r="I27" s="3" t="s">
        <v>53</v>
      </c>
      <c r="J27" s="3"/>
      <c r="K27" s="3"/>
      <c r="L27" s="3"/>
      <c r="M27" s="3" t="s">
        <v>39</v>
      </c>
      <c r="N27" s="3" t="s">
        <v>40</v>
      </c>
      <c r="O27" s="3" t="s">
        <v>41</v>
      </c>
      <c r="P27" s="4" t="s">
        <v>99</v>
      </c>
      <c r="Q27" s="6">
        <v>23038716</v>
      </c>
      <c r="R27" s="6">
        <v>23000000</v>
      </c>
      <c r="S27" s="6">
        <v>0</v>
      </c>
      <c r="T27" s="20">
        <v>46038716</v>
      </c>
      <c r="U27" s="20">
        <v>27684300</v>
      </c>
      <c r="V27" s="20">
        <v>0</v>
      </c>
      <c r="W27" s="20">
        <v>0</v>
      </c>
    </row>
    <row r="28" spans="1:23" ht="22.5" x14ac:dyDescent="0.25">
      <c r="A28" s="3" t="s">
        <v>33</v>
      </c>
      <c r="B28" s="4" t="s">
        <v>34</v>
      </c>
      <c r="C28" s="5" t="s">
        <v>100</v>
      </c>
      <c r="D28" s="3" t="s">
        <v>36</v>
      </c>
      <c r="E28" s="3" t="s">
        <v>68</v>
      </c>
      <c r="F28" s="3" t="s">
        <v>68</v>
      </c>
      <c r="G28" s="3" t="s">
        <v>37</v>
      </c>
      <c r="H28" s="3" t="s">
        <v>71</v>
      </c>
      <c r="I28" s="3" t="s">
        <v>59</v>
      </c>
      <c r="J28" s="3"/>
      <c r="K28" s="3"/>
      <c r="L28" s="3"/>
      <c r="M28" s="3" t="s">
        <v>39</v>
      </c>
      <c r="N28" s="3" t="s">
        <v>40</v>
      </c>
      <c r="O28" s="3" t="s">
        <v>41</v>
      </c>
      <c r="P28" s="4" t="s">
        <v>101</v>
      </c>
      <c r="Q28" s="6">
        <v>25000000</v>
      </c>
      <c r="R28" s="6">
        <v>0</v>
      </c>
      <c r="S28" s="6">
        <v>0</v>
      </c>
      <c r="T28" s="20">
        <v>25000000</v>
      </c>
      <c r="U28" s="20">
        <v>6885879</v>
      </c>
      <c r="V28" s="20">
        <v>0</v>
      </c>
      <c r="W28" s="20">
        <v>0</v>
      </c>
    </row>
    <row r="29" spans="1:23" ht="33.75" x14ac:dyDescent="0.25">
      <c r="A29" s="3" t="s">
        <v>33</v>
      </c>
      <c r="B29" s="4" t="s">
        <v>34</v>
      </c>
      <c r="C29" s="5" t="s">
        <v>102</v>
      </c>
      <c r="D29" s="3" t="s">
        <v>36</v>
      </c>
      <c r="E29" s="3" t="s">
        <v>68</v>
      </c>
      <c r="F29" s="3" t="s">
        <v>68</v>
      </c>
      <c r="G29" s="3" t="s">
        <v>37</v>
      </c>
      <c r="H29" s="3" t="s">
        <v>44</v>
      </c>
      <c r="I29" s="3" t="s">
        <v>71</v>
      </c>
      <c r="J29" s="3"/>
      <c r="K29" s="3"/>
      <c r="L29" s="3"/>
      <c r="M29" s="3" t="s">
        <v>39</v>
      </c>
      <c r="N29" s="3" t="s">
        <v>40</v>
      </c>
      <c r="O29" s="3" t="s">
        <v>41</v>
      </c>
      <c r="P29" s="4" t="s">
        <v>103</v>
      </c>
      <c r="Q29" s="6">
        <v>24032852</v>
      </c>
      <c r="R29" s="6">
        <v>0</v>
      </c>
      <c r="S29" s="6">
        <v>11444627</v>
      </c>
      <c r="T29" s="20">
        <v>12588225</v>
      </c>
      <c r="U29" s="20">
        <v>6223173</v>
      </c>
      <c r="V29" s="20">
        <v>72000</v>
      </c>
      <c r="W29" s="20">
        <v>72000</v>
      </c>
    </row>
    <row r="30" spans="1:23" ht="45" x14ac:dyDescent="0.25">
      <c r="A30" s="3" t="s">
        <v>33</v>
      </c>
      <c r="B30" s="4" t="s">
        <v>34</v>
      </c>
      <c r="C30" s="5" t="s">
        <v>104</v>
      </c>
      <c r="D30" s="3" t="s">
        <v>36</v>
      </c>
      <c r="E30" s="3" t="s">
        <v>68</v>
      </c>
      <c r="F30" s="3" t="s">
        <v>68</v>
      </c>
      <c r="G30" s="3" t="s">
        <v>37</v>
      </c>
      <c r="H30" s="3" t="s">
        <v>44</v>
      </c>
      <c r="I30" s="3" t="s">
        <v>44</v>
      </c>
      <c r="J30" s="3"/>
      <c r="K30" s="3"/>
      <c r="L30" s="3"/>
      <c r="M30" s="3" t="s">
        <v>39</v>
      </c>
      <c r="N30" s="3" t="s">
        <v>40</v>
      </c>
      <c r="O30" s="3" t="s">
        <v>41</v>
      </c>
      <c r="P30" s="4" t="s">
        <v>105</v>
      </c>
      <c r="Q30" s="6">
        <v>17720000</v>
      </c>
      <c r="R30" s="6">
        <v>4000000</v>
      </c>
      <c r="S30" s="6">
        <v>0</v>
      </c>
      <c r="T30" s="20">
        <v>21720000</v>
      </c>
      <c r="U30" s="20">
        <v>14046123</v>
      </c>
      <c r="V30" s="20">
        <v>4670552.62</v>
      </c>
      <c r="W30" s="20">
        <v>4270552.62</v>
      </c>
    </row>
    <row r="31" spans="1:23" ht="22.5" x14ac:dyDescent="0.25">
      <c r="A31" s="3" t="s">
        <v>33</v>
      </c>
      <c r="B31" s="4" t="s">
        <v>34</v>
      </c>
      <c r="C31" s="5" t="s">
        <v>106</v>
      </c>
      <c r="D31" s="3" t="s">
        <v>36</v>
      </c>
      <c r="E31" s="3" t="s">
        <v>68</v>
      </c>
      <c r="F31" s="3" t="s">
        <v>68</v>
      </c>
      <c r="G31" s="3" t="s">
        <v>37</v>
      </c>
      <c r="H31" s="3" t="s">
        <v>44</v>
      </c>
      <c r="I31" s="3" t="s">
        <v>53</v>
      </c>
      <c r="J31" s="3"/>
      <c r="K31" s="3"/>
      <c r="L31" s="3"/>
      <c r="M31" s="3" t="s">
        <v>39</v>
      </c>
      <c r="N31" s="3" t="s">
        <v>40</v>
      </c>
      <c r="O31" s="3" t="s">
        <v>41</v>
      </c>
      <c r="P31" s="4" t="s">
        <v>107</v>
      </c>
      <c r="Q31" s="6">
        <v>1200000</v>
      </c>
      <c r="R31" s="6">
        <v>0</v>
      </c>
      <c r="S31" s="6">
        <v>0</v>
      </c>
      <c r="T31" s="20">
        <v>1200000</v>
      </c>
      <c r="U31" s="20">
        <v>0</v>
      </c>
      <c r="V31" s="20">
        <v>0</v>
      </c>
      <c r="W31" s="20">
        <v>0</v>
      </c>
    </row>
    <row r="32" spans="1:23" ht="22.5" x14ac:dyDescent="0.25">
      <c r="A32" s="3" t="s">
        <v>33</v>
      </c>
      <c r="B32" s="4" t="s">
        <v>34</v>
      </c>
      <c r="C32" s="5" t="s">
        <v>108</v>
      </c>
      <c r="D32" s="3" t="s">
        <v>36</v>
      </c>
      <c r="E32" s="3" t="s">
        <v>68</v>
      </c>
      <c r="F32" s="3" t="s">
        <v>68</v>
      </c>
      <c r="G32" s="3" t="s">
        <v>37</v>
      </c>
      <c r="H32" s="3" t="s">
        <v>44</v>
      </c>
      <c r="I32" s="3" t="s">
        <v>59</v>
      </c>
      <c r="J32" s="3"/>
      <c r="K32" s="3"/>
      <c r="L32" s="3"/>
      <c r="M32" s="3" t="s">
        <v>39</v>
      </c>
      <c r="N32" s="3" t="s">
        <v>40</v>
      </c>
      <c r="O32" s="3" t="s">
        <v>41</v>
      </c>
      <c r="P32" s="4" t="s">
        <v>109</v>
      </c>
      <c r="Q32" s="6">
        <v>1220000</v>
      </c>
      <c r="R32" s="6">
        <v>0</v>
      </c>
      <c r="S32" s="6">
        <v>0</v>
      </c>
      <c r="T32" s="20">
        <v>1220000</v>
      </c>
      <c r="U32" s="20">
        <v>0</v>
      </c>
      <c r="V32" s="20">
        <v>0</v>
      </c>
      <c r="W32" s="20">
        <v>0</v>
      </c>
    </row>
    <row r="33" spans="1:23" ht="22.5" x14ac:dyDescent="0.25">
      <c r="A33" s="3" t="s">
        <v>33</v>
      </c>
      <c r="B33" s="4" t="s">
        <v>34</v>
      </c>
      <c r="C33" s="5" t="s">
        <v>110</v>
      </c>
      <c r="D33" s="3" t="s">
        <v>36</v>
      </c>
      <c r="E33" s="3" t="s">
        <v>68</v>
      </c>
      <c r="F33" s="3" t="s">
        <v>68</v>
      </c>
      <c r="G33" s="3" t="s">
        <v>37</v>
      </c>
      <c r="H33" s="3" t="s">
        <v>47</v>
      </c>
      <c r="I33" s="3" t="s">
        <v>53</v>
      </c>
      <c r="J33" s="3"/>
      <c r="K33" s="3"/>
      <c r="L33" s="3"/>
      <c r="M33" s="3" t="s">
        <v>39</v>
      </c>
      <c r="N33" s="3" t="s">
        <v>40</v>
      </c>
      <c r="O33" s="3" t="s">
        <v>41</v>
      </c>
      <c r="P33" s="4" t="s">
        <v>99</v>
      </c>
      <c r="Q33" s="6">
        <v>17109474</v>
      </c>
      <c r="R33" s="6">
        <v>0</v>
      </c>
      <c r="S33" s="6">
        <v>2119520</v>
      </c>
      <c r="T33" s="20">
        <v>14989954</v>
      </c>
      <c r="U33" s="20">
        <v>3612986</v>
      </c>
      <c r="V33" s="20">
        <v>3612986</v>
      </c>
      <c r="W33" s="20">
        <v>3612986</v>
      </c>
    </row>
    <row r="34" spans="1:23" ht="22.5" x14ac:dyDescent="0.25">
      <c r="A34" s="3" t="s">
        <v>33</v>
      </c>
      <c r="B34" s="4" t="s">
        <v>34</v>
      </c>
      <c r="C34" s="5" t="s">
        <v>111</v>
      </c>
      <c r="D34" s="3" t="s">
        <v>36</v>
      </c>
      <c r="E34" s="3" t="s">
        <v>68</v>
      </c>
      <c r="F34" s="3" t="s">
        <v>68</v>
      </c>
      <c r="G34" s="3" t="s">
        <v>37</v>
      </c>
      <c r="H34" s="3" t="s">
        <v>47</v>
      </c>
      <c r="I34" s="3" t="s">
        <v>56</v>
      </c>
      <c r="J34" s="3"/>
      <c r="K34" s="3"/>
      <c r="L34" s="3"/>
      <c r="M34" s="3" t="s">
        <v>39</v>
      </c>
      <c r="N34" s="3" t="s">
        <v>40</v>
      </c>
      <c r="O34" s="3" t="s">
        <v>41</v>
      </c>
      <c r="P34" s="4" t="s">
        <v>112</v>
      </c>
      <c r="Q34" s="6">
        <v>337336830</v>
      </c>
      <c r="R34" s="6">
        <v>0</v>
      </c>
      <c r="S34" s="6">
        <v>2451800</v>
      </c>
      <c r="T34" s="20">
        <v>334885030</v>
      </c>
      <c r="U34" s="20">
        <v>322526121</v>
      </c>
      <c r="V34" s="20">
        <v>13133637</v>
      </c>
      <c r="W34" s="20">
        <v>0</v>
      </c>
    </row>
    <row r="35" spans="1:23" ht="22.5" x14ac:dyDescent="0.25">
      <c r="A35" s="3" t="s">
        <v>33</v>
      </c>
      <c r="B35" s="4" t="s">
        <v>34</v>
      </c>
      <c r="C35" s="5" t="s">
        <v>113</v>
      </c>
      <c r="D35" s="3" t="s">
        <v>36</v>
      </c>
      <c r="E35" s="3" t="s">
        <v>68</v>
      </c>
      <c r="F35" s="3" t="s">
        <v>68</v>
      </c>
      <c r="G35" s="3" t="s">
        <v>68</v>
      </c>
      <c r="H35" s="3" t="s">
        <v>50</v>
      </c>
      <c r="I35" s="3" t="s">
        <v>47</v>
      </c>
      <c r="J35" s="3"/>
      <c r="K35" s="3"/>
      <c r="L35" s="3"/>
      <c r="M35" s="3" t="s">
        <v>39</v>
      </c>
      <c r="N35" s="3" t="s">
        <v>40</v>
      </c>
      <c r="O35" s="3" t="s">
        <v>41</v>
      </c>
      <c r="P35" s="4" t="s">
        <v>114</v>
      </c>
      <c r="Q35" s="6">
        <v>72750000</v>
      </c>
      <c r="R35" s="6">
        <v>5000000</v>
      </c>
      <c r="S35" s="6">
        <v>0</v>
      </c>
      <c r="T35" s="20">
        <v>77750000</v>
      </c>
      <c r="U35" s="20">
        <v>0</v>
      </c>
      <c r="V35" s="20">
        <v>0</v>
      </c>
      <c r="W35" s="20">
        <v>0</v>
      </c>
    </row>
    <row r="36" spans="1:23" ht="33.75" x14ac:dyDescent="0.25">
      <c r="A36" s="3" t="s">
        <v>33</v>
      </c>
      <c r="B36" s="4" t="s">
        <v>34</v>
      </c>
      <c r="C36" s="5" t="s">
        <v>115</v>
      </c>
      <c r="D36" s="3" t="s">
        <v>36</v>
      </c>
      <c r="E36" s="3" t="s">
        <v>68</v>
      </c>
      <c r="F36" s="3" t="s">
        <v>68</v>
      </c>
      <c r="G36" s="3" t="s">
        <v>68</v>
      </c>
      <c r="H36" s="3" t="s">
        <v>53</v>
      </c>
      <c r="I36" s="3" t="s">
        <v>44</v>
      </c>
      <c r="J36" s="3"/>
      <c r="K36" s="3"/>
      <c r="L36" s="3"/>
      <c r="M36" s="3" t="s">
        <v>39</v>
      </c>
      <c r="N36" s="3" t="s">
        <v>40</v>
      </c>
      <c r="O36" s="3" t="s">
        <v>41</v>
      </c>
      <c r="P36" s="4" t="s">
        <v>116</v>
      </c>
      <c r="Q36" s="6">
        <v>121464000</v>
      </c>
      <c r="R36" s="6">
        <v>0</v>
      </c>
      <c r="S36" s="6">
        <v>0</v>
      </c>
      <c r="T36" s="20">
        <v>121464000</v>
      </c>
      <c r="U36" s="20">
        <v>69305515.329999998</v>
      </c>
      <c r="V36" s="20">
        <v>23116729.960000001</v>
      </c>
      <c r="W36" s="20">
        <v>23116729.960000001</v>
      </c>
    </row>
    <row r="37" spans="1:23" ht="22.5" x14ac:dyDescent="0.25">
      <c r="A37" s="3" t="s">
        <v>33</v>
      </c>
      <c r="B37" s="4" t="s">
        <v>34</v>
      </c>
      <c r="C37" s="5" t="s">
        <v>117</v>
      </c>
      <c r="D37" s="3" t="s">
        <v>36</v>
      </c>
      <c r="E37" s="3" t="s">
        <v>68</v>
      </c>
      <c r="F37" s="3" t="s">
        <v>68</v>
      </c>
      <c r="G37" s="3" t="s">
        <v>68</v>
      </c>
      <c r="H37" s="3" t="s">
        <v>53</v>
      </c>
      <c r="I37" s="3" t="s">
        <v>47</v>
      </c>
      <c r="J37" s="3"/>
      <c r="K37" s="3"/>
      <c r="L37" s="3"/>
      <c r="M37" s="3" t="s">
        <v>39</v>
      </c>
      <c r="N37" s="3" t="s">
        <v>40</v>
      </c>
      <c r="O37" s="3" t="s">
        <v>41</v>
      </c>
      <c r="P37" s="4" t="s">
        <v>118</v>
      </c>
      <c r="Q37" s="6">
        <v>496975300</v>
      </c>
      <c r="R37" s="6">
        <v>4571320</v>
      </c>
      <c r="S37" s="6">
        <v>40000000</v>
      </c>
      <c r="T37" s="20">
        <v>461546620</v>
      </c>
      <c r="U37" s="20">
        <v>432306455</v>
      </c>
      <c r="V37" s="20">
        <v>8338632</v>
      </c>
      <c r="W37" s="20">
        <v>8078632</v>
      </c>
    </row>
    <row r="38" spans="1:23" ht="22.5" x14ac:dyDescent="0.25">
      <c r="A38" s="3" t="s">
        <v>33</v>
      </c>
      <c r="B38" s="4" t="s">
        <v>34</v>
      </c>
      <c r="C38" s="5" t="s">
        <v>119</v>
      </c>
      <c r="D38" s="3" t="s">
        <v>36</v>
      </c>
      <c r="E38" s="3" t="s">
        <v>68</v>
      </c>
      <c r="F38" s="3" t="s">
        <v>68</v>
      </c>
      <c r="G38" s="3" t="s">
        <v>68</v>
      </c>
      <c r="H38" s="3" t="s">
        <v>53</v>
      </c>
      <c r="I38" s="3" t="s">
        <v>50</v>
      </c>
      <c r="J38" s="3"/>
      <c r="K38" s="3"/>
      <c r="L38" s="3"/>
      <c r="M38" s="3" t="s">
        <v>39</v>
      </c>
      <c r="N38" s="3" t="s">
        <v>40</v>
      </c>
      <c r="O38" s="3" t="s">
        <v>41</v>
      </c>
      <c r="P38" s="4" t="s">
        <v>120</v>
      </c>
      <c r="Q38" s="6">
        <v>17078000</v>
      </c>
      <c r="R38" s="6">
        <v>14366627</v>
      </c>
      <c r="S38" s="6">
        <v>0</v>
      </c>
      <c r="T38" s="20">
        <v>31444627</v>
      </c>
      <c r="U38" s="20">
        <v>20000000</v>
      </c>
      <c r="V38" s="20">
        <v>0</v>
      </c>
      <c r="W38" s="20">
        <v>0</v>
      </c>
    </row>
    <row r="39" spans="1:23" ht="22.5" x14ac:dyDescent="0.25">
      <c r="A39" s="3" t="s">
        <v>33</v>
      </c>
      <c r="B39" s="4" t="s">
        <v>34</v>
      </c>
      <c r="C39" s="5" t="s">
        <v>121</v>
      </c>
      <c r="D39" s="3" t="s">
        <v>36</v>
      </c>
      <c r="E39" s="3" t="s">
        <v>68</v>
      </c>
      <c r="F39" s="3" t="s">
        <v>68</v>
      </c>
      <c r="G39" s="3" t="s">
        <v>68</v>
      </c>
      <c r="H39" s="3" t="s">
        <v>53</v>
      </c>
      <c r="I39" s="3" t="s">
        <v>59</v>
      </c>
      <c r="J39" s="3"/>
      <c r="K39" s="3"/>
      <c r="L39" s="3"/>
      <c r="M39" s="3" t="s">
        <v>39</v>
      </c>
      <c r="N39" s="3" t="s">
        <v>40</v>
      </c>
      <c r="O39" s="3" t="s">
        <v>41</v>
      </c>
      <c r="P39" s="4" t="s">
        <v>122</v>
      </c>
      <c r="Q39" s="6">
        <v>59007240</v>
      </c>
      <c r="R39" s="6">
        <v>0</v>
      </c>
      <c r="S39" s="6">
        <v>0</v>
      </c>
      <c r="T39" s="20">
        <v>59007240</v>
      </c>
      <c r="U39" s="20">
        <v>35453516</v>
      </c>
      <c r="V39" s="20">
        <v>19712131</v>
      </c>
      <c r="W39" s="20">
        <v>19712131</v>
      </c>
    </row>
    <row r="40" spans="1:23" ht="33.75" x14ac:dyDescent="0.25">
      <c r="A40" s="3" t="s">
        <v>33</v>
      </c>
      <c r="B40" s="4" t="s">
        <v>34</v>
      </c>
      <c r="C40" s="5" t="s">
        <v>123</v>
      </c>
      <c r="D40" s="3" t="s">
        <v>36</v>
      </c>
      <c r="E40" s="3" t="s">
        <v>68</v>
      </c>
      <c r="F40" s="3" t="s">
        <v>68</v>
      </c>
      <c r="G40" s="3" t="s">
        <v>68</v>
      </c>
      <c r="H40" s="3" t="s">
        <v>53</v>
      </c>
      <c r="I40" s="3" t="s">
        <v>62</v>
      </c>
      <c r="J40" s="3"/>
      <c r="K40" s="3"/>
      <c r="L40" s="3"/>
      <c r="M40" s="3" t="s">
        <v>39</v>
      </c>
      <c r="N40" s="3" t="s">
        <v>40</v>
      </c>
      <c r="O40" s="3" t="s">
        <v>41</v>
      </c>
      <c r="P40" s="4" t="s">
        <v>124</v>
      </c>
      <c r="Q40" s="6">
        <v>139033401</v>
      </c>
      <c r="R40" s="6">
        <v>0</v>
      </c>
      <c r="S40" s="6">
        <v>14887200</v>
      </c>
      <c r="T40" s="20">
        <v>124146201</v>
      </c>
      <c r="U40" s="20">
        <v>124146201</v>
      </c>
      <c r="V40" s="20">
        <v>35238087</v>
      </c>
      <c r="W40" s="20">
        <v>35238087</v>
      </c>
    </row>
    <row r="41" spans="1:23" ht="22.5" x14ac:dyDescent="0.25">
      <c r="A41" s="3" t="s">
        <v>33</v>
      </c>
      <c r="B41" s="4" t="s">
        <v>34</v>
      </c>
      <c r="C41" s="5" t="s">
        <v>125</v>
      </c>
      <c r="D41" s="3" t="s">
        <v>36</v>
      </c>
      <c r="E41" s="3" t="s">
        <v>68</v>
      </c>
      <c r="F41" s="3" t="s">
        <v>68</v>
      </c>
      <c r="G41" s="3" t="s">
        <v>68</v>
      </c>
      <c r="H41" s="3" t="s">
        <v>56</v>
      </c>
      <c r="I41" s="3" t="s">
        <v>38</v>
      </c>
      <c r="J41" s="3"/>
      <c r="K41" s="3"/>
      <c r="L41" s="3"/>
      <c r="M41" s="3" t="s">
        <v>39</v>
      </c>
      <c r="N41" s="3" t="s">
        <v>40</v>
      </c>
      <c r="O41" s="3" t="s">
        <v>41</v>
      </c>
      <c r="P41" s="4" t="s">
        <v>126</v>
      </c>
      <c r="Q41" s="6">
        <v>710332733</v>
      </c>
      <c r="R41" s="6">
        <v>9000000</v>
      </c>
      <c r="S41" s="6">
        <v>0</v>
      </c>
      <c r="T41" s="20">
        <v>719332733</v>
      </c>
      <c r="U41" s="20">
        <v>10376250</v>
      </c>
      <c r="V41" s="20">
        <v>9618124</v>
      </c>
      <c r="W41" s="20">
        <v>9618124</v>
      </c>
    </row>
    <row r="42" spans="1:23" ht="22.5" x14ac:dyDescent="0.25">
      <c r="A42" s="3" t="s">
        <v>33</v>
      </c>
      <c r="B42" s="4" t="s">
        <v>34</v>
      </c>
      <c r="C42" s="5" t="s">
        <v>127</v>
      </c>
      <c r="D42" s="3" t="s">
        <v>36</v>
      </c>
      <c r="E42" s="3" t="s">
        <v>68</v>
      </c>
      <c r="F42" s="3" t="s">
        <v>68</v>
      </c>
      <c r="G42" s="3" t="s">
        <v>68</v>
      </c>
      <c r="H42" s="3" t="s">
        <v>56</v>
      </c>
      <c r="I42" s="3" t="s">
        <v>71</v>
      </c>
      <c r="J42" s="3"/>
      <c r="K42" s="3"/>
      <c r="L42" s="3"/>
      <c r="M42" s="3" t="s">
        <v>39</v>
      </c>
      <c r="N42" s="3" t="s">
        <v>40</v>
      </c>
      <c r="O42" s="3" t="s">
        <v>41</v>
      </c>
      <c r="P42" s="4" t="s">
        <v>128</v>
      </c>
      <c r="Q42" s="6">
        <v>221275604</v>
      </c>
      <c r="R42" s="6">
        <v>0</v>
      </c>
      <c r="S42" s="6">
        <v>40000000</v>
      </c>
      <c r="T42" s="20">
        <v>181275604</v>
      </c>
      <c r="U42" s="20">
        <v>181275604</v>
      </c>
      <c r="V42" s="20">
        <v>54448000</v>
      </c>
      <c r="W42" s="20">
        <v>54448000</v>
      </c>
    </row>
    <row r="43" spans="1:23" ht="22.5" x14ac:dyDescent="0.25">
      <c r="A43" s="3" t="s">
        <v>33</v>
      </c>
      <c r="B43" s="4" t="s">
        <v>34</v>
      </c>
      <c r="C43" s="5" t="s">
        <v>129</v>
      </c>
      <c r="D43" s="3" t="s">
        <v>36</v>
      </c>
      <c r="E43" s="3" t="s">
        <v>68</v>
      </c>
      <c r="F43" s="3" t="s">
        <v>68</v>
      </c>
      <c r="G43" s="3" t="s">
        <v>68</v>
      </c>
      <c r="H43" s="3" t="s">
        <v>56</v>
      </c>
      <c r="I43" s="3" t="s">
        <v>44</v>
      </c>
      <c r="J43" s="3"/>
      <c r="K43" s="3"/>
      <c r="L43" s="3"/>
      <c r="M43" s="3" t="s">
        <v>39</v>
      </c>
      <c r="N43" s="3" t="s">
        <v>40</v>
      </c>
      <c r="O43" s="3" t="s">
        <v>41</v>
      </c>
      <c r="P43" s="4" t="s">
        <v>130</v>
      </c>
      <c r="Q43" s="6">
        <v>84974588</v>
      </c>
      <c r="R43" s="6">
        <v>0</v>
      </c>
      <c r="S43" s="6">
        <v>0</v>
      </c>
      <c r="T43" s="20">
        <v>84974588</v>
      </c>
      <c r="U43" s="20">
        <v>28722395</v>
      </c>
      <c r="V43" s="20">
        <v>9807543</v>
      </c>
      <c r="W43" s="20">
        <v>9807543</v>
      </c>
    </row>
    <row r="44" spans="1:23" ht="56.25" x14ac:dyDescent="0.25">
      <c r="A44" s="3" t="s">
        <v>33</v>
      </c>
      <c r="B44" s="4" t="s">
        <v>34</v>
      </c>
      <c r="C44" s="5" t="s">
        <v>131</v>
      </c>
      <c r="D44" s="3" t="s">
        <v>36</v>
      </c>
      <c r="E44" s="3" t="s">
        <v>68</v>
      </c>
      <c r="F44" s="3" t="s">
        <v>68</v>
      </c>
      <c r="G44" s="3" t="s">
        <v>68</v>
      </c>
      <c r="H44" s="3" t="s">
        <v>59</v>
      </c>
      <c r="I44" s="3" t="s">
        <v>44</v>
      </c>
      <c r="J44" s="3"/>
      <c r="K44" s="3"/>
      <c r="L44" s="3"/>
      <c r="M44" s="3" t="s">
        <v>39</v>
      </c>
      <c r="N44" s="3" t="s">
        <v>40</v>
      </c>
      <c r="O44" s="3" t="s">
        <v>41</v>
      </c>
      <c r="P44" s="4" t="s">
        <v>132</v>
      </c>
      <c r="Q44" s="6">
        <v>8123300</v>
      </c>
      <c r="R44" s="6">
        <v>58978000</v>
      </c>
      <c r="S44" s="6">
        <v>0</v>
      </c>
      <c r="T44" s="20">
        <v>67101300</v>
      </c>
      <c r="U44" s="20">
        <v>4810000</v>
      </c>
      <c r="V44" s="20">
        <v>0</v>
      </c>
      <c r="W44" s="20">
        <v>0</v>
      </c>
    </row>
    <row r="45" spans="1:23" ht="45" x14ac:dyDescent="0.25">
      <c r="A45" s="3" t="s">
        <v>33</v>
      </c>
      <c r="B45" s="4" t="s">
        <v>34</v>
      </c>
      <c r="C45" s="5" t="s">
        <v>133</v>
      </c>
      <c r="D45" s="3" t="s">
        <v>36</v>
      </c>
      <c r="E45" s="3" t="s">
        <v>68</v>
      </c>
      <c r="F45" s="3" t="s">
        <v>68</v>
      </c>
      <c r="G45" s="3" t="s">
        <v>68</v>
      </c>
      <c r="H45" s="3" t="s">
        <v>59</v>
      </c>
      <c r="I45" s="3" t="s">
        <v>47</v>
      </c>
      <c r="J45" s="3"/>
      <c r="K45" s="3"/>
      <c r="L45" s="3"/>
      <c r="M45" s="3" t="s">
        <v>39</v>
      </c>
      <c r="N45" s="3" t="s">
        <v>40</v>
      </c>
      <c r="O45" s="3" t="s">
        <v>41</v>
      </c>
      <c r="P45" s="4" t="s">
        <v>134</v>
      </c>
      <c r="Q45" s="6">
        <v>107020176</v>
      </c>
      <c r="R45" s="6">
        <v>0</v>
      </c>
      <c r="S45" s="6">
        <v>18000000</v>
      </c>
      <c r="T45" s="20">
        <v>89020176</v>
      </c>
      <c r="U45" s="20">
        <v>61719721</v>
      </c>
      <c r="V45" s="20">
        <v>13259080.800000001</v>
      </c>
      <c r="W45" s="20">
        <v>12081511.17</v>
      </c>
    </row>
    <row r="46" spans="1:23" ht="22.5" x14ac:dyDescent="0.25">
      <c r="A46" s="3" t="s">
        <v>33</v>
      </c>
      <c r="B46" s="4" t="s">
        <v>34</v>
      </c>
      <c r="C46" s="5" t="s">
        <v>135</v>
      </c>
      <c r="D46" s="3" t="s">
        <v>36</v>
      </c>
      <c r="E46" s="3" t="s">
        <v>68</v>
      </c>
      <c r="F46" s="3" t="s">
        <v>68</v>
      </c>
      <c r="G46" s="3" t="s">
        <v>68</v>
      </c>
      <c r="H46" s="3" t="s">
        <v>59</v>
      </c>
      <c r="I46" s="3" t="s">
        <v>50</v>
      </c>
      <c r="J46" s="3"/>
      <c r="K46" s="3"/>
      <c r="L46" s="3"/>
      <c r="M46" s="3" t="s">
        <v>39</v>
      </c>
      <c r="N46" s="3" t="s">
        <v>40</v>
      </c>
      <c r="O46" s="3" t="s">
        <v>41</v>
      </c>
      <c r="P46" s="4" t="s">
        <v>136</v>
      </c>
      <c r="Q46" s="6">
        <v>1359837366</v>
      </c>
      <c r="R46" s="6">
        <v>0</v>
      </c>
      <c r="S46" s="6">
        <v>0</v>
      </c>
      <c r="T46" s="20">
        <v>1359837366</v>
      </c>
      <c r="U46" s="20">
        <v>964506283.75999999</v>
      </c>
      <c r="V46" s="20">
        <v>329686689.94</v>
      </c>
      <c r="W46" s="20">
        <v>329686689.94</v>
      </c>
    </row>
    <row r="47" spans="1:23" ht="45" x14ac:dyDescent="0.25">
      <c r="A47" s="3" t="s">
        <v>33</v>
      </c>
      <c r="B47" s="4" t="s">
        <v>34</v>
      </c>
      <c r="C47" s="5" t="s">
        <v>137</v>
      </c>
      <c r="D47" s="3" t="s">
        <v>36</v>
      </c>
      <c r="E47" s="3" t="s">
        <v>68</v>
      </c>
      <c r="F47" s="3" t="s">
        <v>68</v>
      </c>
      <c r="G47" s="3" t="s">
        <v>68</v>
      </c>
      <c r="H47" s="3" t="s">
        <v>59</v>
      </c>
      <c r="I47" s="3" t="s">
        <v>56</v>
      </c>
      <c r="J47" s="3"/>
      <c r="K47" s="3"/>
      <c r="L47" s="3"/>
      <c r="M47" s="3" t="s">
        <v>39</v>
      </c>
      <c r="N47" s="3" t="s">
        <v>40</v>
      </c>
      <c r="O47" s="3" t="s">
        <v>41</v>
      </c>
      <c r="P47" s="4" t="s">
        <v>138</v>
      </c>
      <c r="Q47" s="6">
        <v>113200000</v>
      </c>
      <c r="R47" s="6">
        <v>9000000</v>
      </c>
      <c r="S47" s="6">
        <v>0</v>
      </c>
      <c r="T47" s="20">
        <v>122200000</v>
      </c>
      <c r="U47" s="20">
        <v>43859000</v>
      </c>
      <c r="V47" s="20">
        <v>833000</v>
      </c>
      <c r="W47" s="20">
        <v>833000</v>
      </c>
    </row>
    <row r="48" spans="1:23" ht="56.25" x14ac:dyDescent="0.25">
      <c r="A48" s="3" t="s">
        <v>33</v>
      </c>
      <c r="B48" s="4" t="s">
        <v>34</v>
      </c>
      <c r="C48" s="5" t="s">
        <v>139</v>
      </c>
      <c r="D48" s="3" t="s">
        <v>36</v>
      </c>
      <c r="E48" s="3" t="s">
        <v>68</v>
      </c>
      <c r="F48" s="3" t="s">
        <v>68</v>
      </c>
      <c r="G48" s="3" t="s">
        <v>68</v>
      </c>
      <c r="H48" s="3" t="s">
        <v>59</v>
      </c>
      <c r="I48" s="3" t="s">
        <v>62</v>
      </c>
      <c r="J48" s="3"/>
      <c r="K48" s="3"/>
      <c r="L48" s="3"/>
      <c r="M48" s="3" t="s">
        <v>39</v>
      </c>
      <c r="N48" s="3" t="s">
        <v>40</v>
      </c>
      <c r="O48" s="3" t="s">
        <v>41</v>
      </c>
      <c r="P48" s="4" t="s">
        <v>140</v>
      </c>
      <c r="Q48" s="6">
        <v>16140000</v>
      </c>
      <c r="R48" s="6">
        <v>0</v>
      </c>
      <c r="S48" s="6">
        <v>3900000</v>
      </c>
      <c r="T48" s="20">
        <v>12240000</v>
      </c>
      <c r="U48" s="20">
        <v>12024000</v>
      </c>
      <c r="V48" s="20">
        <v>1192300</v>
      </c>
      <c r="W48" s="20">
        <v>1192300</v>
      </c>
    </row>
    <row r="49" spans="1:23" ht="33.75" x14ac:dyDescent="0.25">
      <c r="A49" s="3" t="s">
        <v>33</v>
      </c>
      <c r="B49" s="4" t="s">
        <v>34</v>
      </c>
      <c r="C49" s="5" t="s">
        <v>141</v>
      </c>
      <c r="D49" s="3" t="s">
        <v>36</v>
      </c>
      <c r="E49" s="3" t="s">
        <v>68</v>
      </c>
      <c r="F49" s="3" t="s">
        <v>68</v>
      </c>
      <c r="G49" s="3" t="s">
        <v>68</v>
      </c>
      <c r="H49" s="3" t="s">
        <v>62</v>
      </c>
      <c r="I49" s="3" t="s">
        <v>44</v>
      </c>
      <c r="J49" s="3"/>
      <c r="K49" s="3"/>
      <c r="L49" s="3"/>
      <c r="M49" s="3" t="s">
        <v>39</v>
      </c>
      <c r="N49" s="3" t="s">
        <v>40</v>
      </c>
      <c r="O49" s="3" t="s">
        <v>41</v>
      </c>
      <c r="P49" s="4" t="s">
        <v>142</v>
      </c>
      <c r="Q49" s="6">
        <v>16000000</v>
      </c>
      <c r="R49" s="6">
        <v>0</v>
      </c>
      <c r="S49" s="6">
        <v>0</v>
      </c>
      <c r="T49" s="20">
        <v>16000000</v>
      </c>
      <c r="U49" s="20">
        <v>15991100</v>
      </c>
      <c r="V49" s="20">
        <v>208080</v>
      </c>
      <c r="W49" s="20">
        <v>208080</v>
      </c>
    </row>
    <row r="50" spans="1:23" ht="56.25" x14ac:dyDescent="0.25">
      <c r="A50" s="3" t="s">
        <v>33</v>
      </c>
      <c r="B50" s="4" t="s">
        <v>34</v>
      </c>
      <c r="C50" s="5" t="s">
        <v>143</v>
      </c>
      <c r="D50" s="3" t="s">
        <v>36</v>
      </c>
      <c r="E50" s="3" t="s">
        <v>68</v>
      </c>
      <c r="F50" s="3" t="s">
        <v>68</v>
      </c>
      <c r="G50" s="3" t="s">
        <v>68</v>
      </c>
      <c r="H50" s="3" t="s">
        <v>62</v>
      </c>
      <c r="I50" s="3" t="s">
        <v>47</v>
      </c>
      <c r="J50" s="3"/>
      <c r="K50" s="3"/>
      <c r="L50" s="3"/>
      <c r="M50" s="3" t="s">
        <v>39</v>
      </c>
      <c r="N50" s="3" t="s">
        <v>40</v>
      </c>
      <c r="O50" s="3" t="s">
        <v>41</v>
      </c>
      <c r="P50" s="4" t="s">
        <v>144</v>
      </c>
      <c r="Q50" s="6">
        <v>7045440</v>
      </c>
      <c r="R50" s="6">
        <v>9000</v>
      </c>
      <c r="S50" s="6">
        <v>0</v>
      </c>
      <c r="T50" s="20">
        <v>7054440</v>
      </c>
      <c r="U50" s="20">
        <v>7054440</v>
      </c>
      <c r="V50" s="20">
        <v>1811913</v>
      </c>
      <c r="W50" s="20">
        <v>1811913</v>
      </c>
    </row>
    <row r="51" spans="1:23" ht="22.5" x14ac:dyDescent="0.25">
      <c r="A51" s="3" t="s">
        <v>33</v>
      </c>
      <c r="B51" s="4" t="s">
        <v>34</v>
      </c>
      <c r="C51" s="5" t="s">
        <v>145</v>
      </c>
      <c r="D51" s="3" t="s">
        <v>36</v>
      </c>
      <c r="E51" s="3" t="s">
        <v>68</v>
      </c>
      <c r="F51" s="3" t="s">
        <v>68</v>
      </c>
      <c r="G51" s="3" t="s">
        <v>68</v>
      </c>
      <c r="H51" s="3" t="s">
        <v>62</v>
      </c>
      <c r="I51" s="3" t="s">
        <v>53</v>
      </c>
      <c r="J51" s="3"/>
      <c r="K51" s="3"/>
      <c r="L51" s="3"/>
      <c r="M51" s="3" t="s">
        <v>39</v>
      </c>
      <c r="N51" s="3" t="s">
        <v>40</v>
      </c>
      <c r="O51" s="3" t="s">
        <v>41</v>
      </c>
      <c r="P51" s="4" t="s">
        <v>146</v>
      </c>
      <c r="Q51" s="6">
        <v>186000000</v>
      </c>
      <c r="R51" s="6">
        <v>0</v>
      </c>
      <c r="S51" s="6">
        <v>16000000</v>
      </c>
      <c r="T51" s="20">
        <v>170000000</v>
      </c>
      <c r="U51" s="20">
        <v>169993214</v>
      </c>
      <c r="V51" s="20">
        <v>12802152</v>
      </c>
      <c r="W51" s="20">
        <v>12802152</v>
      </c>
    </row>
    <row r="52" spans="1:23" ht="22.5" x14ac:dyDescent="0.25">
      <c r="A52" s="3" t="s">
        <v>33</v>
      </c>
      <c r="B52" s="4" t="s">
        <v>34</v>
      </c>
      <c r="C52" s="5" t="s">
        <v>147</v>
      </c>
      <c r="D52" s="3" t="s">
        <v>36</v>
      </c>
      <c r="E52" s="3" t="s">
        <v>68</v>
      </c>
      <c r="F52" s="3" t="s">
        <v>68</v>
      </c>
      <c r="G52" s="3" t="s">
        <v>68</v>
      </c>
      <c r="H52" s="3" t="s">
        <v>62</v>
      </c>
      <c r="I52" s="3" t="s">
        <v>56</v>
      </c>
      <c r="J52" s="3"/>
      <c r="K52" s="3"/>
      <c r="L52" s="3"/>
      <c r="M52" s="3" t="s">
        <v>39</v>
      </c>
      <c r="N52" s="3" t="s">
        <v>40</v>
      </c>
      <c r="O52" s="3" t="s">
        <v>41</v>
      </c>
      <c r="P52" s="4" t="s">
        <v>148</v>
      </c>
      <c r="Q52" s="6">
        <v>12740000</v>
      </c>
      <c r="R52" s="6">
        <v>0</v>
      </c>
      <c r="S52" s="6">
        <v>0</v>
      </c>
      <c r="T52" s="20">
        <v>12740000</v>
      </c>
      <c r="U52" s="20">
        <v>24000</v>
      </c>
      <c r="V52" s="20">
        <v>24000</v>
      </c>
      <c r="W52" s="20">
        <v>24000</v>
      </c>
    </row>
    <row r="53" spans="1:23" ht="22.5" x14ac:dyDescent="0.25">
      <c r="A53" s="3" t="s">
        <v>33</v>
      </c>
      <c r="B53" s="4" t="s">
        <v>34</v>
      </c>
      <c r="C53" s="5" t="s">
        <v>149</v>
      </c>
      <c r="D53" s="3" t="s">
        <v>36</v>
      </c>
      <c r="E53" s="3" t="s">
        <v>68</v>
      </c>
      <c r="F53" s="3" t="s">
        <v>68</v>
      </c>
      <c r="G53" s="3" t="s">
        <v>68</v>
      </c>
      <c r="H53" s="3" t="s">
        <v>65</v>
      </c>
      <c r="I53" s="3"/>
      <c r="J53" s="3"/>
      <c r="K53" s="3"/>
      <c r="L53" s="3"/>
      <c r="M53" s="3" t="s">
        <v>39</v>
      </c>
      <c r="N53" s="3" t="s">
        <v>40</v>
      </c>
      <c r="O53" s="3" t="s">
        <v>41</v>
      </c>
      <c r="P53" s="4" t="s">
        <v>150</v>
      </c>
      <c r="Q53" s="6">
        <v>235246980</v>
      </c>
      <c r="R53" s="6">
        <v>0</v>
      </c>
      <c r="S53" s="6">
        <v>0</v>
      </c>
      <c r="T53" s="20">
        <v>235246980</v>
      </c>
      <c r="U53" s="20">
        <v>35042337</v>
      </c>
      <c r="V53" s="20">
        <v>34695583</v>
      </c>
      <c r="W53" s="20">
        <v>33733119</v>
      </c>
    </row>
    <row r="54" spans="1:23" ht="22.5" x14ac:dyDescent="0.25">
      <c r="A54" s="3" t="s">
        <v>33</v>
      </c>
      <c r="B54" s="4" t="s">
        <v>34</v>
      </c>
      <c r="C54" s="5" t="s">
        <v>151</v>
      </c>
      <c r="D54" s="3" t="s">
        <v>36</v>
      </c>
      <c r="E54" s="3" t="s">
        <v>84</v>
      </c>
      <c r="F54" s="3" t="s">
        <v>152</v>
      </c>
      <c r="G54" s="3" t="s">
        <v>68</v>
      </c>
      <c r="H54" s="3" t="s">
        <v>153</v>
      </c>
      <c r="I54" s="3" t="s">
        <v>38</v>
      </c>
      <c r="J54" s="3"/>
      <c r="K54" s="3"/>
      <c r="L54" s="3"/>
      <c r="M54" s="3" t="s">
        <v>39</v>
      </c>
      <c r="N54" s="3" t="s">
        <v>40</v>
      </c>
      <c r="O54" s="3" t="s">
        <v>41</v>
      </c>
      <c r="P54" s="4" t="s">
        <v>154</v>
      </c>
      <c r="Q54" s="6">
        <v>36800000</v>
      </c>
      <c r="R54" s="6">
        <v>18817000</v>
      </c>
      <c r="S54" s="6">
        <v>0</v>
      </c>
      <c r="T54" s="21">
        <v>55617000</v>
      </c>
      <c r="U54" s="21">
        <v>55617000</v>
      </c>
      <c r="V54" s="21">
        <v>26857644</v>
      </c>
      <c r="W54" s="21">
        <v>26857644</v>
      </c>
    </row>
    <row r="55" spans="1:23" ht="22.5" x14ac:dyDescent="0.25">
      <c r="A55" s="3" t="s">
        <v>33</v>
      </c>
      <c r="B55" s="4" t="s">
        <v>34</v>
      </c>
      <c r="C55" s="5" t="s">
        <v>155</v>
      </c>
      <c r="D55" s="3" t="s">
        <v>36</v>
      </c>
      <c r="E55" s="3" t="s">
        <v>84</v>
      </c>
      <c r="F55" s="3" t="s">
        <v>152</v>
      </c>
      <c r="G55" s="3" t="s">
        <v>68</v>
      </c>
      <c r="H55" s="3" t="s">
        <v>153</v>
      </c>
      <c r="I55" s="3" t="s">
        <v>71</v>
      </c>
      <c r="J55" s="3"/>
      <c r="K55" s="3"/>
      <c r="L55" s="3"/>
      <c r="M55" s="3" t="s">
        <v>39</v>
      </c>
      <c r="N55" s="3" t="s">
        <v>40</v>
      </c>
      <c r="O55" s="3" t="s">
        <v>41</v>
      </c>
      <c r="P55" s="4" t="s">
        <v>156</v>
      </c>
      <c r="Q55" s="6">
        <v>28817000</v>
      </c>
      <c r="R55" s="6">
        <v>0</v>
      </c>
      <c r="S55" s="6">
        <v>18817000</v>
      </c>
      <c r="T55" s="21">
        <v>10000000</v>
      </c>
      <c r="U55" s="21">
        <v>10000000</v>
      </c>
      <c r="V55" s="21">
        <v>0</v>
      </c>
      <c r="W55" s="21">
        <v>0</v>
      </c>
    </row>
    <row r="56" spans="1:23" ht="22.5" x14ac:dyDescent="0.25">
      <c r="A56" s="3" t="s">
        <v>33</v>
      </c>
      <c r="B56" s="4" t="s">
        <v>34</v>
      </c>
      <c r="C56" s="5" t="s">
        <v>157</v>
      </c>
      <c r="D56" s="3" t="s">
        <v>36</v>
      </c>
      <c r="E56" s="3" t="s">
        <v>84</v>
      </c>
      <c r="F56" s="3" t="s">
        <v>158</v>
      </c>
      <c r="G56" s="3" t="s">
        <v>37</v>
      </c>
      <c r="H56" s="3" t="s">
        <v>38</v>
      </c>
      <c r="I56" s="3"/>
      <c r="J56" s="3"/>
      <c r="K56" s="3"/>
      <c r="L56" s="3"/>
      <c r="M56" s="3" t="s">
        <v>39</v>
      </c>
      <c r="N56" s="3" t="s">
        <v>40</v>
      </c>
      <c r="O56" s="3" t="s">
        <v>41</v>
      </c>
      <c r="P56" s="4" t="s">
        <v>159</v>
      </c>
      <c r="Q56" s="6">
        <v>444141000</v>
      </c>
      <c r="R56" s="6">
        <v>0</v>
      </c>
      <c r="S56" s="6">
        <v>0</v>
      </c>
      <c r="T56" s="21">
        <v>444141000</v>
      </c>
      <c r="U56" s="21">
        <v>0</v>
      </c>
      <c r="V56" s="21">
        <v>0</v>
      </c>
      <c r="W56" s="21">
        <v>0</v>
      </c>
    </row>
    <row r="57" spans="1:23" ht="22.5" x14ac:dyDescent="0.25">
      <c r="A57" s="3" t="s">
        <v>33</v>
      </c>
      <c r="B57" s="4" t="s">
        <v>34</v>
      </c>
      <c r="C57" s="5" t="s">
        <v>160</v>
      </c>
      <c r="D57" s="3" t="s">
        <v>36</v>
      </c>
      <c r="E57" s="3" t="s">
        <v>161</v>
      </c>
      <c r="F57" s="3" t="s">
        <v>37</v>
      </c>
      <c r="G57" s="3" t="s">
        <v>68</v>
      </c>
      <c r="H57" s="3" t="s">
        <v>38</v>
      </c>
      <c r="I57" s="3"/>
      <c r="J57" s="3"/>
      <c r="K57" s="3"/>
      <c r="L57" s="3"/>
      <c r="M57" s="3" t="s">
        <v>39</v>
      </c>
      <c r="N57" s="3" t="s">
        <v>40</v>
      </c>
      <c r="O57" s="3" t="s">
        <v>41</v>
      </c>
      <c r="P57" s="4" t="s">
        <v>162</v>
      </c>
      <c r="Q57" s="6">
        <v>83000000</v>
      </c>
      <c r="R57" s="6">
        <v>168000</v>
      </c>
      <c r="S57" s="6">
        <v>0</v>
      </c>
      <c r="T57" s="22">
        <v>83168000</v>
      </c>
      <c r="U57" s="22">
        <v>66936000</v>
      </c>
      <c r="V57" s="22">
        <v>66936000</v>
      </c>
      <c r="W57" s="22">
        <v>66936000</v>
      </c>
    </row>
    <row r="58" spans="1:23" ht="22.5" x14ac:dyDescent="0.25">
      <c r="A58" s="3" t="s">
        <v>33</v>
      </c>
      <c r="B58" s="4" t="s">
        <v>34</v>
      </c>
      <c r="C58" s="5" t="s">
        <v>163</v>
      </c>
      <c r="D58" s="3" t="s">
        <v>36</v>
      </c>
      <c r="E58" s="3" t="s">
        <v>161</v>
      </c>
      <c r="F58" s="3" t="s">
        <v>37</v>
      </c>
      <c r="G58" s="3" t="s">
        <v>68</v>
      </c>
      <c r="H58" s="3" t="s">
        <v>53</v>
      </c>
      <c r="I58" s="3"/>
      <c r="J58" s="3"/>
      <c r="K58" s="3"/>
      <c r="L58" s="3"/>
      <c r="M58" s="3" t="s">
        <v>39</v>
      </c>
      <c r="N58" s="3" t="s">
        <v>40</v>
      </c>
      <c r="O58" s="3" t="s">
        <v>41</v>
      </c>
      <c r="P58" s="4" t="s">
        <v>164</v>
      </c>
      <c r="Q58" s="6">
        <v>519000</v>
      </c>
      <c r="R58" s="6">
        <v>0</v>
      </c>
      <c r="S58" s="6">
        <v>168000</v>
      </c>
      <c r="T58" s="22">
        <v>351000</v>
      </c>
      <c r="U58" s="22">
        <v>351000</v>
      </c>
      <c r="V58" s="22">
        <v>351000</v>
      </c>
      <c r="W58" s="22">
        <v>351000</v>
      </c>
    </row>
    <row r="59" spans="1:23" ht="112.5" x14ac:dyDescent="0.25">
      <c r="A59" s="3" t="s">
        <v>33</v>
      </c>
      <c r="B59" s="4" t="s">
        <v>34</v>
      </c>
      <c r="C59" s="5" t="s">
        <v>165</v>
      </c>
      <c r="D59" s="3" t="s">
        <v>166</v>
      </c>
      <c r="E59" s="3" t="s">
        <v>167</v>
      </c>
      <c r="F59" s="3" t="s">
        <v>168</v>
      </c>
      <c r="G59" s="3" t="s">
        <v>169</v>
      </c>
      <c r="H59" s="3" t="s">
        <v>170</v>
      </c>
      <c r="I59" s="3" t="s">
        <v>171</v>
      </c>
      <c r="J59" s="3" t="s">
        <v>68</v>
      </c>
      <c r="K59" s="3"/>
      <c r="L59" s="3"/>
      <c r="M59" s="3" t="s">
        <v>39</v>
      </c>
      <c r="N59" s="3" t="s">
        <v>40</v>
      </c>
      <c r="O59" s="3" t="s">
        <v>41</v>
      </c>
      <c r="P59" s="4" t="s">
        <v>172</v>
      </c>
      <c r="Q59" s="6">
        <v>10052138127</v>
      </c>
      <c r="R59" s="6">
        <v>0</v>
      </c>
      <c r="S59" s="6">
        <v>0</v>
      </c>
      <c r="T59" s="23">
        <v>10052138127</v>
      </c>
      <c r="U59" s="23">
        <v>7512519529</v>
      </c>
      <c r="V59" s="23">
        <v>1578894830.8699999</v>
      </c>
      <c r="W59" s="23">
        <v>1571224475.8699999</v>
      </c>
    </row>
    <row r="60" spans="1:23" ht="101.25" x14ac:dyDescent="0.25">
      <c r="A60" s="3" t="s">
        <v>33</v>
      </c>
      <c r="B60" s="4" t="s">
        <v>34</v>
      </c>
      <c r="C60" s="5" t="s">
        <v>173</v>
      </c>
      <c r="D60" s="3" t="s">
        <v>166</v>
      </c>
      <c r="E60" s="3" t="s">
        <v>167</v>
      </c>
      <c r="F60" s="3" t="s">
        <v>168</v>
      </c>
      <c r="G60" s="3" t="s">
        <v>169</v>
      </c>
      <c r="H60" s="3" t="s">
        <v>170</v>
      </c>
      <c r="I60" s="3" t="s">
        <v>174</v>
      </c>
      <c r="J60" s="3" t="s">
        <v>68</v>
      </c>
      <c r="K60" s="3"/>
      <c r="L60" s="3"/>
      <c r="M60" s="3" t="s">
        <v>39</v>
      </c>
      <c r="N60" s="3" t="s">
        <v>40</v>
      </c>
      <c r="O60" s="3" t="s">
        <v>41</v>
      </c>
      <c r="P60" s="4" t="s">
        <v>175</v>
      </c>
      <c r="Q60" s="6">
        <v>573594354</v>
      </c>
      <c r="R60" s="6">
        <v>0</v>
      </c>
      <c r="S60" s="6">
        <v>0</v>
      </c>
      <c r="T60" s="23">
        <v>573594354</v>
      </c>
      <c r="U60" s="23">
        <v>324592751</v>
      </c>
      <c r="V60" s="23">
        <v>68112461</v>
      </c>
      <c r="W60" s="23">
        <v>68112461</v>
      </c>
    </row>
    <row r="61" spans="1:23" ht="56.25" x14ac:dyDescent="0.25">
      <c r="A61" s="3" t="s">
        <v>33</v>
      </c>
      <c r="B61" s="4" t="s">
        <v>34</v>
      </c>
      <c r="C61" s="5" t="s">
        <v>176</v>
      </c>
      <c r="D61" s="3" t="s">
        <v>166</v>
      </c>
      <c r="E61" s="3" t="s">
        <v>177</v>
      </c>
      <c r="F61" s="3" t="s">
        <v>168</v>
      </c>
      <c r="G61" s="3" t="s">
        <v>178</v>
      </c>
      <c r="H61" s="3" t="s">
        <v>179</v>
      </c>
      <c r="I61" s="3" t="s">
        <v>180</v>
      </c>
      <c r="J61" s="3" t="s">
        <v>68</v>
      </c>
      <c r="K61" s="3"/>
      <c r="L61" s="3"/>
      <c r="M61" s="3" t="s">
        <v>39</v>
      </c>
      <c r="N61" s="3" t="s">
        <v>40</v>
      </c>
      <c r="O61" s="3" t="s">
        <v>41</v>
      </c>
      <c r="P61" s="4" t="s">
        <v>181</v>
      </c>
      <c r="Q61" s="6">
        <v>5582365379</v>
      </c>
      <c r="R61" s="6">
        <v>0</v>
      </c>
      <c r="S61" s="6">
        <v>1864800</v>
      </c>
      <c r="T61" s="24">
        <v>5580500579</v>
      </c>
      <c r="U61" s="24">
        <v>3600715203</v>
      </c>
      <c r="V61" s="24">
        <v>454360179</v>
      </c>
      <c r="W61" s="24">
        <v>454360179</v>
      </c>
    </row>
    <row r="62" spans="1:23" ht="67.5" x14ac:dyDescent="0.25">
      <c r="A62" s="3" t="s">
        <v>33</v>
      </c>
      <c r="B62" s="4" t="s">
        <v>34</v>
      </c>
      <c r="C62" s="5" t="s">
        <v>182</v>
      </c>
      <c r="D62" s="3" t="s">
        <v>166</v>
      </c>
      <c r="E62" s="3" t="s">
        <v>177</v>
      </c>
      <c r="F62" s="3" t="s">
        <v>168</v>
      </c>
      <c r="G62" s="3" t="s">
        <v>178</v>
      </c>
      <c r="H62" s="3" t="s">
        <v>179</v>
      </c>
      <c r="I62" s="3" t="s">
        <v>183</v>
      </c>
      <c r="J62" s="3" t="s">
        <v>68</v>
      </c>
      <c r="K62" s="3"/>
      <c r="L62" s="3"/>
      <c r="M62" s="3" t="s">
        <v>39</v>
      </c>
      <c r="N62" s="3" t="s">
        <v>40</v>
      </c>
      <c r="O62" s="3" t="s">
        <v>41</v>
      </c>
      <c r="P62" s="4" t="s">
        <v>184</v>
      </c>
      <c r="Q62" s="6">
        <v>4250689140</v>
      </c>
      <c r="R62" s="6">
        <v>1864800</v>
      </c>
      <c r="S62" s="6">
        <v>0</v>
      </c>
      <c r="T62" s="24">
        <v>4252553940</v>
      </c>
      <c r="U62" s="24">
        <v>3516416080</v>
      </c>
      <c r="V62" s="24">
        <v>852778761.99000001</v>
      </c>
      <c r="W62" s="24">
        <v>840578751.99000001</v>
      </c>
    </row>
    <row r="63" spans="1:23" x14ac:dyDescent="0.25">
      <c r="A63" s="3" t="s">
        <v>1</v>
      </c>
      <c r="B63" s="4" t="s">
        <v>1</v>
      </c>
      <c r="C63" s="5" t="s">
        <v>1</v>
      </c>
      <c r="D63" s="3" t="s">
        <v>1</v>
      </c>
      <c r="E63" s="3" t="s">
        <v>1</v>
      </c>
      <c r="F63" s="3" t="s">
        <v>1</v>
      </c>
      <c r="G63" s="3" t="s">
        <v>1</v>
      </c>
      <c r="H63" s="3" t="s">
        <v>1</v>
      </c>
      <c r="I63" s="3" t="s">
        <v>1</v>
      </c>
      <c r="J63" s="3" t="s">
        <v>1</v>
      </c>
      <c r="K63" s="3" t="s">
        <v>1</v>
      </c>
      <c r="L63" s="3" t="s">
        <v>1</v>
      </c>
      <c r="M63" s="3" t="s">
        <v>1</v>
      </c>
      <c r="N63" s="3" t="s">
        <v>1</v>
      </c>
      <c r="O63" s="3" t="s">
        <v>1</v>
      </c>
      <c r="P63" s="4" t="s">
        <v>1</v>
      </c>
      <c r="Q63" s="6">
        <v>42308032000</v>
      </c>
      <c r="R63" s="6">
        <v>419774747</v>
      </c>
      <c r="S63" s="6">
        <v>440652947</v>
      </c>
      <c r="T63" s="6">
        <v>42287153800</v>
      </c>
      <c r="U63" s="6">
        <v>34509802177.089996</v>
      </c>
      <c r="V63" s="6">
        <v>8578401981.1800003</v>
      </c>
      <c r="W63" s="6">
        <v>8542597945.5500002</v>
      </c>
    </row>
    <row r="64" spans="1:23" x14ac:dyDescent="0.25">
      <c r="A64" s="3" t="s">
        <v>1</v>
      </c>
      <c r="B64" s="7" t="s">
        <v>1</v>
      </c>
      <c r="C64" s="5" t="s">
        <v>1</v>
      </c>
      <c r="D64" s="3" t="s">
        <v>1</v>
      </c>
      <c r="E64" s="3" t="s">
        <v>1</v>
      </c>
      <c r="F64" s="3" t="s">
        <v>1</v>
      </c>
      <c r="G64" s="3" t="s">
        <v>1</v>
      </c>
      <c r="H64" s="3" t="s">
        <v>1</v>
      </c>
      <c r="I64" s="3" t="s">
        <v>1</v>
      </c>
      <c r="J64" s="3" t="s">
        <v>1</v>
      </c>
      <c r="K64" s="3" t="s">
        <v>1</v>
      </c>
      <c r="L64" s="3" t="s">
        <v>1</v>
      </c>
      <c r="M64" s="3" t="s">
        <v>1</v>
      </c>
      <c r="N64" s="3" t="s">
        <v>1</v>
      </c>
      <c r="O64" s="3" t="s">
        <v>1</v>
      </c>
      <c r="P64" s="4" t="s">
        <v>1</v>
      </c>
      <c r="Q64" s="8" t="s">
        <v>1</v>
      </c>
      <c r="R64" s="8" t="s">
        <v>1</v>
      </c>
      <c r="S64" s="8" t="s">
        <v>1</v>
      </c>
      <c r="T64" s="8" t="s">
        <v>1</v>
      </c>
      <c r="U64" s="8" t="s">
        <v>1</v>
      </c>
      <c r="V64" s="8" t="s">
        <v>1</v>
      </c>
      <c r="W64" s="8" t="s">
        <v>1</v>
      </c>
    </row>
    <row r="65" ht="34.15" customHeight="1" x14ac:dyDescent="0.25"/>
  </sheetData>
  <autoFilter ref="A4:X64" xr:uid="{00000000-0001-0000-0000-000000000000}"/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B1BD-C46E-4FF0-B5E3-7E01C46443AB}">
  <dimension ref="H4:J27"/>
  <sheetViews>
    <sheetView workbookViewId="0">
      <selection activeCell="H27" sqref="H27"/>
    </sheetView>
  </sheetViews>
  <sheetFormatPr baseColWidth="10" defaultRowHeight="15" x14ac:dyDescent="0.25"/>
  <cols>
    <col min="9" max="9" width="20.85546875" customWidth="1"/>
    <col min="10" max="10" width="13.85546875" bestFit="1" customWidth="1"/>
  </cols>
  <sheetData>
    <row r="4" spans="9:9" x14ac:dyDescent="0.25">
      <c r="I4" s="15"/>
    </row>
    <row r="5" spans="9:9" x14ac:dyDescent="0.25">
      <c r="I5" s="15"/>
    </row>
    <row r="6" spans="9:9" x14ac:dyDescent="0.25">
      <c r="I6" s="15"/>
    </row>
    <row r="7" spans="9:9" x14ac:dyDescent="0.25">
      <c r="I7" s="15"/>
    </row>
    <row r="8" spans="9:9" x14ac:dyDescent="0.25">
      <c r="I8" s="15"/>
    </row>
    <row r="9" spans="9:9" x14ac:dyDescent="0.25">
      <c r="I9" s="15">
        <v>220593533</v>
      </c>
    </row>
    <row r="10" spans="9:9" x14ac:dyDescent="0.25">
      <c r="I10" s="15">
        <v>6151173</v>
      </c>
    </row>
    <row r="11" spans="9:9" x14ac:dyDescent="0.25">
      <c r="I11" s="15">
        <v>28722395</v>
      </c>
    </row>
    <row r="12" spans="9:9" x14ac:dyDescent="0.25">
      <c r="I12" s="15">
        <v>27943081</v>
      </c>
    </row>
    <row r="13" spans="9:9" x14ac:dyDescent="0.25">
      <c r="I13" s="15">
        <f>I9+I10+I11+I12</f>
        <v>283410182</v>
      </c>
    </row>
    <row r="14" spans="9:9" x14ac:dyDescent="0.25">
      <c r="I14" s="15"/>
    </row>
    <row r="15" spans="9:9" x14ac:dyDescent="0.25">
      <c r="I15" s="15"/>
    </row>
    <row r="16" spans="9:9" x14ac:dyDescent="0.25">
      <c r="I16" s="15"/>
    </row>
    <row r="17" spans="8:10" x14ac:dyDescent="0.25">
      <c r="H17">
        <v>7272565</v>
      </c>
      <c r="I17" s="15">
        <v>6151173</v>
      </c>
      <c r="J17" s="16">
        <f>H17-I17</f>
        <v>1121392</v>
      </c>
    </row>
    <row r="18" spans="8:10" x14ac:dyDescent="0.25">
      <c r="H18">
        <v>84974588</v>
      </c>
      <c r="I18" s="15">
        <v>12510270</v>
      </c>
      <c r="J18" s="16">
        <f>H18-I18</f>
        <v>72464318</v>
      </c>
    </row>
    <row r="19" spans="8:10" x14ac:dyDescent="0.25">
      <c r="H19">
        <v>55243536</v>
      </c>
      <c r="I19" s="15">
        <v>5250457</v>
      </c>
      <c r="J19" s="16">
        <f>H19-I19</f>
        <v>49993079</v>
      </c>
    </row>
    <row r="20" spans="8:10" x14ac:dyDescent="0.25">
      <c r="I20" s="15">
        <f>SUM(I17:I19)</f>
        <v>23911900</v>
      </c>
    </row>
    <row r="21" spans="8:10" x14ac:dyDescent="0.25">
      <c r="I21" s="15"/>
    </row>
    <row r="22" spans="8:10" x14ac:dyDescent="0.25">
      <c r="I22" s="15"/>
    </row>
    <row r="23" spans="8:10" x14ac:dyDescent="0.25">
      <c r="I23" s="15">
        <v>12467273</v>
      </c>
    </row>
    <row r="24" spans="8:10" x14ac:dyDescent="0.25">
      <c r="H24">
        <v>11444627</v>
      </c>
      <c r="I24" s="15">
        <v>11444627</v>
      </c>
      <c r="J24" s="16">
        <f>H24+I24</f>
        <v>22889254</v>
      </c>
    </row>
    <row r="25" spans="8:10" x14ac:dyDescent="0.25">
      <c r="I25" s="16">
        <f>I23+I24</f>
        <v>23911900</v>
      </c>
    </row>
    <row r="27" spans="8:10" x14ac:dyDescent="0.25">
      <c r="I27" s="16">
        <f>I20-I25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F18CD-6F2A-41E3-AA57-E0D0DDC4A8B4}">
  <dimension ref="A1:AA20"/>
  <sheetViews>
    <sheetView showGridLines="0" tabSelected="1" workbookViewId="0"/>
  </sheetViews>
  <sheetFormatPr baseColWidth="10" defaultRowHeight="15" x14ac:dyDescent="0.25"/>
  <cols>
    <col min="1" max="1" width="13.42578125" customWidth="1"/>
    <col min="2" max="2" width="26.85546875" customWidth="1"/>
    <col min="3" max="3" width="21.7109375" customWidth="1"/>
    <col min="4" max="11" width="5.28515625" customWidth="1"/>
    <col min="12" max="12" width="7" customWidth="1"/>
    <col min="13" max="13" width="9.7109375" customWidth="1"/>
    <col min="14" max="14" width="8.140625" customWidth="1"/>
    <col min="15" max="15" width="9.7109375" customWidth="1"/>
    <col min="16" max="16" width="27.710937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21" x14ac:dyDescent="0.25">
      <c r="A5" s="14" t="s">
        <v>33</v>
      </c>
      <c r="B5" s="13" t="s">
        <v>34</v>
      </c>
      <c r="C5" s="11" t="s">
        <v>36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3" t="s">
        <v>203</v>
      </c>
      <c r="Q5" s="10">
        <v>26413423000</v>
      </c>
      <c r="R5" s="10">
        <v>0</v>
      </c>
      <c r="S5" s="10">
        <v>0</v>
      </c>
      <c r="T5" s="10">
        <v>26413423000</v>
      </c>
      <c r="U5" s="10">
        <v>4580169000</v>
      </c>
      <c r="V5" s="10">
        <v>20002677696.169998</v>
      </c>
      <c r="W5" s="10">
        <v>1830576303.8299999</v>
      </c>
      <c r="X5" s="10">
        <v>19555558614.09</v>
      </c>
      <c r="Y5" s="10">
        <v>5624255748.3199997</v>
      </c>
      <c r="Z5" s="10">
        <v>5623078178.6899996</v>
      </c>
      <c r="AA5" s="10">
        <v>5608322077.6899996</v>
      </c>
    </row>
    <row r="6" spans="1:27" ht="22.5" x14ac:dyDescent="0.25">
      <c r="A6" s="3" t="s">
        <v>33</v>
      </c>
      <c r="B6" s="4" t="s">
        <v>34</v>
      </c>
      <c r="C6" s="5" t="s">
        <v>202</v>
      </c>
      <c r="D6" s="3" t="s">
        <v>36</v>
      </c>
      <c r="E6" s="3" t="s">
        <v>37</v>
      </c>
      <c r="F6" s="3"/>
      <c r="G6" s="3"/>
      <c r="H6" s="3"/>
      <c r="I6" s="3"/>
      <c r="J6" s="3"/>
      <c r="K6" s="3"/>
      <c r="L6" s="3"/>
      <c r="M6" s="3" t="s">
        <v>39</v>
      </c>
      <c r="N6" s="3">
        <v>20</v>
      </c>
      <c r="O6" s="3" t="s">
        <v>41</v>
      </c>
      <c r="P6" s="4" t="s">
        <v>201</v>
      </c>
      <c r="Q6" s="6">
        <v>17905235000</v>
      </c>
      <c r="R6" s="6">
        <v>0</v>
      </c>
      <c r="S6" s="6">
        <v>0</v>
      </c>
      <c r="T6" s="6">
        <v>17905235000</v>
      </c>
      <c r="U6" s="6">
        <v>1080169000</v>
      </c>
      <c r="V6" s="6">
        <v>16825066000</v>
      </c>
      <c r="W6" s="6">
        <v>0</v>
      </c>
      <c r="X6" s="6">
        <v>16825066000</v>
      </c>
      <c r="Y6" s="6">
        <v>4953829883</v>
      </c>
      <c r="Z6" s="6">
        <v>4953829883</v>
      </c>
      <c r="AA6" s="6">
        <v>4953829883</v>
      </c>
    </row>
    <row r="7" spans="1:27" ht="22.5" x14ac:dyDescent="0.25">
      <c r="A7" s="3" t="s">
        <v>33</v>
      </c>
      <c r="B7" s="4" t="s">
        <v>34</v>
      </c>
      <c r="C7" s="5" t="s">
        <v>200</v>
      </c>
      <c r="D7" s="3" t="s">
        <v>36</v>
      </c>
      <c r="E7" s="3" t="s">
        <v>68</v>
      </c>
      <c r="F7" s="3"/>
      <c r="G7" s="3"/>
      <c r="H7" s="3"/>
      <c r="I7" s="3"/>
      <c r="J7" s="3"/>
      <c r="K7" s="3"/>
      <c r="L7" s="3"/>
      <c r="M7" s="3" t="s">
        <v>39</v>
      </c>
      <c r="N7" s="3">
        <v>20</v>
      </c>
      <c r="O7" s="3" t="s">
        <v>41</v>
      </c>
      <c r="P7" s="4" t="s">
        <v>199</v>
      </c>
      <c r="Q7" s="6">
        <v>4414911000</v>
      </c>
      <c r="R7" s="6">
        <v>0</v>
      </c>
      <c r="S7" s="6">
        <v>0</v>
      </c>
      <c r="T7" s="6">
        <v>4414911000</v>
      </c>
      <c r="U7" s="6">
        <v>0</v>
      </c>
      <c r="V7" s="6">
        <v>3044707696.1700001</v>
      </c>
      <c r="W7" s="6">
        <v>1370203303.8299999</v>
      </c>
      <c r="X7" s="6">
        <v>2597588614.0900002</v>
      </c>
      <c r="Y7" s="6">
        <v>576281221.32000005</v>
      </c>
      <c r="Z7" s="6">
        <v>575103651.69000006</v>
      </c>
      <c r="AA7" s="6">
        <v>560347550.69000006</v>
      </c>
    </row>
    <row r="8" spans="1:27" ht="22.5" x14ac:dyDescent="0.25">
      <c r="A8" s="3" t="s">
        <v>33</v>
      </c>
      <c r="B8" s="4" t="s">
        <v>34</v>
      </c>
      <c r="C8" s="5" t="s">
        <v>198</v>
      </c>
      <c r="D8" s="3" t="s">
        <v>36</v>
      </c>
      <c r="E8" s="3" t="s">
        <v>84</v>
      </c>
      <c r="F8" s="3"/>
      <c r="G8" s="3"/>
      <c r="H8" s="3"/>
      <c r="I8" s="3"/>
      <c r="J8" s="3"/>
      <c r="K8" s="3"/>
      <c r="L8" s="3"/>
      <c r="M8" s="3" t="s">
        <v>39</v>
      </c>
      <c r="N8" s="3">
        <v>20</v>
      </c>
      <c r="O8" s="3" t="s">
        <v>41</v>
      </c>
      <c r="P8" s="4" t="s">
        <v>197</v>
      </c>
      <c r="Q8" s="6">
        <v>4009758000</v>
      </c>
      <c r="R8" s="6">
        <v>0</v>
      </c>
      <c r="S8" s="6">
        <v>0</v>
      </c>
      <c r="T8" s="6">
        <v>4009758000</v>
      </c>
      <c r="U8" s="6">
        <v>3500000000</v>
      </c>
      <c r="V8" s="6">
        <v>65617000</v>
      </c>
      <c r="W8" s="6">
        <v>444141000</v>
      </c>
      <c r="X8" s="6">
        <v>65617000</v>
      </c>
      <c r="Y8" s="6">
        <v>26857644</v>
      </c>
      <c r="Z8" s="6">
        <v>26857644</v>
      </c>
      <c r="AA8" s="6">
        <v>26857644</v>
      </c>
    </row>
    <row r="9" spans="1:27" ht="33.75" x14ac:dyDescent="0.25">
      <c r="A9" s="3" t="s">
        <v>33</v>
      </c>
      <c r="B9" s="4" t="s">
        <v>34</v>
      </c>
      <c r="C9" s="5" t="s">
        <v>196</v>
      </c>
      <c r="D9" s="3" t="s">
        <v>36</v>
      </c>
      <c r="E9" s="3" t="s">
        <v>161</v>
      </c>
      <c r="F9" s="3"/>
      <c r="G9" s="3"/>
      <c r="H9" s="3"/>
      <c r="I9" s="3"/>
      <c r="J9" s="3"/>
      <c r="K9" s="3"/>
      <c r="L9" s="3"/>
      <c r="M9" s="3" t="s">
        <v>39</v>
      </c>
      <c r="N9" s="3">
        <v>20</v>
      </c>
      <c r="O9" s="3" t="s">
        <v>41</v>
      </c>
      <c r="P9" s="4" t="s">
        <v>195</v>
      </c>
      <c r="Q9" s="6">
        <v>83519000</v>
      </c>
      <c r="R9" s="6">
        <v>0</v>
      </c>
      <c r="S9" s="6">
        <v>0</v>
      </c>
      <c r="T9" s="6">
        <v>83519000</v>
      </c>
      <c r="U9" s="6">
        <v>0</v>
      </c>
      <c r="V9" s="6">
        <v>67287000</v>
      </c>
      <c r="W9" s="6">
        <v>16232000</v>
      </c>
      <c r="X9" s="6">
        <v>67287000</v>
      </c>
      <c r="Y9" s="6">
        <v>67287000</v>
      </c>
      <c r="Z9" s="6">
        <v>67287000</v>
      </c>
      <c r="AA9" s="6">
        <v>67287000</v>
      </c>
    </row>
    <row r="10" spans="1:27" ht="21" x14ac:dyDescent="0.25">
      <c r="A10" s="14" t="s">
        <v>33</v>
      </c>
      <c r="B10" s="13" t="s">
        <v>34</v>
      </c>
      <c r="C10" s="11" t="s">
        <v>166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 t="s">
        <v>186</v>
      </c>
      <c r="Q10" s="10">
        <v>20458787000</v>
      </c>
      <c r="R10" s="10">
        <v>0</v>
      </c>
      <c r="S10" s="10">
        <v>0</v>
      </c>
      <c r="T10" s="10">
        <v>20458787000</v>
      </c>
      <c r="U10" s="10">
        <v>0</v>
      </c>
      <c r="V10" s="10">
        <v>17931837628</v>
      </c>
      <c r="W10" s="10">
        <v>2526949372</v>
      </c>
      <c r="X10" s="10">
        <v>14954243563</v>
      </c>
      <c r="Y10" s="10">
        <v>2954146232.8600001</v>
      </c>
      <c r="Z10" s="10">
        <v>2954146232.8600001</v>
      </c>
      <c r="AA10" s="10">
        <v>2934275867.8600001</v>
      </c>
    </row>
    <row r="11" spans="1:27" ht="56.25" x14ac:dyDescent="0.25">
      <c r="A11" s="3" t="s">
        <v>33</v>
      </c>
      <c r="B11" s="4" t="s">
        <v>34</v>
      </c>
      <c r="C11" s="5" t="s">
        <v>194</v>
      </c>
      <c r="D11" s="3" t="s">
        <v>166</v>
      </c>
      <c r="E11" s="3" t="s">
        <v>167</v>
      </c>
      <c r="F11" s="3"/>
      <c r="G11" s="3"/>
      <c r="H11" s="3"/>
      <c r="I11" s="3"/>
      <c r="J11" s="3"/>
      <c r="K11" s="3"/>
      <c r="L11" s="3"/>
      <c r="M11" s="3" t="s">
        <v>39</v>
      </c>
      <c r="N11" s="3">
        <v>20</v>
      </c>
      <c r="O11" s="3" t="s">
        <v>41</v>
      </c>
      <c r="P11" s="4" t="s">
        <v>193</v>
      </c>
      <c r="Q11" s="6">
        <v>10625732481</v>
      </c>
      <c r="R11" s="6">
        <v>0</v>
      </c>
      <c r="S11" s="6">
        <v>0</v>
      </c>
      <c r="T11" s="6">
        <v>10625732481</v>
      </c>
      <c r="U11" s="6">
        <v>0</v>
      </c>
      <c r="V11" s="6">
        <v>8360270519</v>
      </c>
      <c r="W11" s="6">
        <v>2265461962</v>
      </c>
      <c r="X11" s="6">
        <v>7837112280</v>
      </c>
      <c r="Y11" s="6">
        <v>1647007291.8699999</v>
      </c>
      <c r="Z11" s="6">
        <v>1647007291.8699999</v>
      </c>
      <c r="AA11" s="6">
        <v>1639336936.8699999</v>
      </c>
    </row>
    <row r="12" spans="1:27" ht="56.25" x14ac:dyDescent="0.25">
      <c r="A12" s="3" t="s">
        <v>33</v>
      </c>
      <c r="B12" s="4" t="s">
        <v>34</v>
      </c>
      <c r="C12" s="5" t="s">
        <v>192</v>
      </c>
      <c r="D12" s="3" t="s">
        <v>166</v>
      </c>
      <c r="E12" s="3" t="s">
        <v>177</v>
      </c>
      <c r="F12" s="3"/>
      <c r="G12" s="3"/>
      <c r="H12" s="3"/>
      <c r="I12" s="3"/>
      <c r="J12" s="3"/>
      <c r="K12" s="3"/>
      <c r="L12" s="3"/>
      <c r="M12" s="3" t="s">
        <v>39</v>
      </c>
      <c r="N12" s="3">
        <v>20</v>
      </c>
      <c r="O12" s="3" t="s">
        <v>41</v>
      </c>
      <c r="P12" s="4" t="s">
        <v>191</v>
      </c>
      <c r="Q12" s="6">
        <v>9833054519</v>
      </c>
      <c r="R12" s="6">
        <v>0</v>
      </c>
      <c r="S12" s="6">
        <v>0</v>
      </c>
      <c r="T12" s="6">
        <v>9833054519</v>
      </c>
      <c r="U12" s="6">
        <v>0</v>
      </c>
      <c r="V12" s="6">
        <v>9571567109</v>
      </c>
      <c r="W12" s="6">
        <v>261487410</v>
      </c>
      <c r="X12" s="6">
        <v>7117131283</v>
      </c>
      <c r="Y12" s="6">
        <v>1307138940.99</v>
      </c>
      <c r="Z12" s="6">
        <v>1307138940.99</v>
      </c>
      <c r="AA12" s="6">
        <v>1294938930.99</v>
      </c>
    </row>
    <row r="13" spans="1:27" x14ac:dyDescent="0.25">
      <c r="A13" s="3" t="s">
        <v>1</v>
      </c>
      <c r="B13" s="4" t="s">
        <v>1</v>
      </c>
      <c r="C13" s="5" t="s">
        <v>1</v>
      </c>
      <c r="D13" s="3" t="s">
        <v>1</v>
      </c>
      <c r="E13" s="3" t="s">
        <v>1</v>
      </c>
      <c r="F13" s="3" t="s">
        <v>1</v>
      </c>
      <c r="G13" s="3" t="s">
        <v>1</v>
      </c>
      <c r="H13" s="3" t="s">
        <v>1</v>
      </c>
      <c r="I13" s="3" t="s">
        <v>1</v>
      </c>
      <c r="J13" s="3" t="s">
        <v>1</v>
      </c>
      <c r="K13" s="3" t="s">
        <v>1</v>
      </c>
      <c r="L13" s="3" t="s">
        <v>1</v>
      </c>
      <c r="M13" s="3" t="s">
        <v>1</v>
      </c>
      <c r="N13" s="3" t="s">
        <v>1</v>
      </c>
      <c r="O13" s="3" t="s">
        <v>1</v>
      </c>
      <c r="P13" s="5" t="s">
        <v>1</v>
      </c>
      <c r="Q13" s="12" t="s">
        <v>1</v>
      </c>
      <c r="R13" s="12" t="s">
        <v>1</v>
      </c>
      <c r="S13" s="12" t="s">
        <v>1</v>
      </c>
      <c r="T13" s="12" t="s">
        <v>1</v>
      </c>
      <c r="U13" s="12" t="s">
        <v>1</v>
      </c>
      <c r="V13" s="12" t="s">
        <v>1</v>
      </c>
      <c r="W13" s="12" t="s">
        <v>1</v>
      </c>
      <c r="X13" s="12" t="s">
        <v>1</v>
      </c>
      <c r="Y13" s="12" t="s">
        <v>1</v>
      </c>
      <c r="Z13" s="12" t="s">
        <v>1</v>
      </c>
      <c r="AA13" s="12" t="s">
        <v>1</v>
      </c>
    </row>
    <row r="14" spans="1:27" x14ac:dyDescent="0.25">
      <c r="A14" s="3" t="s">
        <v>1</v>
      </c>
      <c r="B14" s="7" t="s">
        <v>187</v>
      </c>
      <c r="C14" s="11" t="s">
        <v>36</v>
      </c>
      <c r="D14" s="3" t="s">
        <v>1</v>
      </c>
      <c r="E14" s="3" t="s">
        <v>1</v>
      </c>
      <c r="F14" s="3" t="s">
        <v>1</v>
      </c>
      <c r="G14" s="3" t="s">
        <v>1</v>
      </c>
      <c r="H14" s="3" t="s">
        <v>1</v>
      </c>
      <c r="I14" s="3" t="s">
        <v>1</v>
      </c>
      <c r="J14" s="3" t="s">
        <v>1</v>
      </c>
      <c r="K14" s="3" t="s">
        <v>1</v>
      </c>
      <c r="L14" s="3" t="s">
        <v>1</v>
      </c>
      <c r="M14" s="3" t="s">
        <v>1</v>
      </c>
      <c r="N14" s="3" t="s">
        <v>1</v>
      </c>
      <c r="O14" s="3" t="s">
        <v>1</v>
      </c>
      <c r="P14" s="11" t="s">
        <v>190</v>
      </c>
      <c r="Q14" s="9">
        <v>26413423000</v>
      </c>
      <c r="R14" s="9">
        <v>0</v>
      </c>
      <c r="S14" s="9">
        <v>0</v>
      </c>
      <c r="T14" s="9">
        <v>26413423000</v>
      </c>
      <c r="U14" s="9">
        <v>4580169000</v>
      </c>
      <c r="V14" s="9">
        <v>20002677696.169998</v>
      </c>
      <c r="W14" s="9">
        <v>1830576303.8299999</v>
      </c>
      <c r="X14" s="9">
        <v>19555558614.09</v>
      </c>
      <c r="Y14" s="9">
        <v>5624255748.3199997</v>
      </c>
      <c r="Z14" s="9">
        <v>5623078178.6899996</v>
      </c>
      <c r="AA14" s="9">
        <v>5608322077.6899996</v>
      </c>
    </row>
    <row r="15" spans="1:27" x14ac:dyDescent="0.25">
      <c r="A15" s="3" t="s">
        <v>1</v>
      </c>
      <c r="B15" s="7" t="s">
        <v>187</v>
      </c>
      <c r="C15" s="11" t="s">
        <v>189</v>
      </c>
      <c r="D15" s="3" t="s">
        <v>1</v>
      </c>
      <c r="E15" s="3" t="s">
        <v>1</v>
      </c>
      <c r="F15" s="3" t="s">
        <v>1</v>
      </c>
      <c r="G15" s="3" t="s">
        <v>1</v>
      </c>
      <c r="H15" s="3" t="s">
        <v>1</v>
      </c>
      <c r="I15" s="3" t="s">
        <v>1</v>
      </c>
      <c r="J15" s="3" t="s">
        <v>1</v>
      </c>
      <c r="K15" s="3" t="s">
        <v>1</v>
      </c>
      <c r="L15" s="3" t="s">
        <v>1</v>
      </c>
      <c r="M15" s="3" t="s">
        <v>1</v>
      </c>
      <c r="N15" s="3" t="s">
        <v>1</v>
      </c>
      <c r="O15" s="3" t="s">
        <v>1</v>
      </c>
      <c r="P15" s="11" t="s">
        <v>188</v>
      </c>
      <c r="Q15" s="8"/>
      <c r="R15" s="8"/>
      <c r="S15" s="8"/>
      <c r="T15" s="8"/>
      <c r="U15" s="8"/>
      <c r="V15" s="8"/>
      <c r="W15" s="9">
        <v>0</v>
      </c>
      <c r="X15" s="8"/>
      <c r="Y15" s="8"/>
      <c r="Z15" s="8"/>
      <c r="AA15" s="8"/>
    </row>
    <row r="16" spans="1:27" x14ac:dyDescent="0.25">
      <c r="A16" s="3" t="s">
        <v>1</v>
      </c>
      <c r="B16" s="7" t="s">
        <v>187</v>
      </c>
      <c r="C16" s="11" t="s">
        <v>166</v>
      </c>
      <c r="D16" s="3" t="s">
        <v>1</v>
      </c>
      <c r="E16" s="3" t="s">
        <v>1</v>
      </c>
      <c r="F16" s="3" t="s">
        <v>1</v>
      </c>
      <c r="G16" s="3" t="s">
        <v>1</v>
      </c>
      <c r="H16" s="3" t="s">
        <v>1</v>
      </c>
      <c r="I16" s="3" t="s">
        <v>1</v>
      </c>
      <c r="J16" s="3" t="s">
        <v>1</v>
      </c>
      <c r="K16" s="3" t="s">
        <v>1</v>
      </c>
      <c r="L16" s="3" t="s">
        <v>1</v>
      </c>
      <c r="M16" s="3" t="s">
        <v>1</v>
      </c>
      <c r="N16" s="3" t="s">
        <v>1</v>
      </c>
      <c r="O16" s="3" t="s">
        <v>1</v>
      </c>
      <c r="P16" s="11" t="s">
        <v>186</v>
      </c>
      <c r="Q16" s="9">
        <v>20458787000</v>
      </c>
      <c r="R16" s="9">
        <v>0</v>
      </c>
      <c r="S16" s="9">
        <v>0</v>
      </c>
      <c r="T16" s="9">
        <v>20458787000</v>
      </c>
      <c r="U16" s="9">
        <v>0</v>
      </c>
      <c r="V16" s="9">
        <v>17931837628</v>
      </c>
      <c r="W16" s="9">
        <v>2526949372</v>
      </c>
      <c r="X16" s="9">
        <v>14954243563</v>
      </c>
      <c r="Y16" s="9">
        <v>2954146232.8600001</v>
      </c>
      <c r="Z16" s="9">
        <v>2954146232.8600001</v>
      </c>
      <c r="AA16" s="9">
        <v>2934275867.8600001</v>
      </c>
    </row>
    <row r="17" spans="1:27" x14ac:dyDescent="0.25">
      <c r="A17" s="3" t="s">
        <v>1</v>
      </c>
      <c r="B17" s="7" t="s">
        <v>1</v>
      </c>
      <c r="C17" s="5" t="s">
        <v>1</v>
      </c>
      <c r="D17" s="3" t="s">
        <v>1</v>
      </c>
      <c r="E17" s="3" t="s">
        <v>1</v>
      </c>
      <c r="F17" s="3" t="s">
        <v>1</v>
      </c>
      <c r="G17" s="3" t="s">
        <v>1</v>
      </c>
      <c r="H17" s="3" t="s">
        <v>1</v>
      </c>
      <c r="I17" s="3" t="s">
        <v>1</v>
      </c>
      <c r="J17" s="3" t="s">
        <v>1</v>
      </c>
      <c r="K17" s="3" t="s">
        <v>1</v>
      </c>
      <c r="L17" s="3" t="s">
        <v>1</v>
      </c>
      <c r="M17" s="3" t="s">
        <v>1</v>
      </c>
      <c r="N17" s="3" t="s">
        <v>1</v>
      </c>
      <c r="O17" s="3" t="s">
        <v>1</v>
      </c>
      <c r="P17" s="4" t="s">
        <v>1</v>
      </c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8" t="s">
        <v>1</v>
      </c>
      <c r="W17" s="8" t="s">
        <v>1</v>
      </c>
      <c r="X17" s="8" t="s">
        <v>1</v>
      </c>
      <c r="Y17" s="8" t="s">
        <v>1</v>
      </c>
      <c r="Z17" s="8" t="s">
        <v>1</v>
      </c>
      <c r="AA17" s="8" t="s">
        <v>1</v>
      </c>
    </row>
    <row r="18" spans="1:27" x14ac:dyDescent="0.25">
      <c r="A18" s="3" t="s">
        <v>1</v>
      </c>
      <c r="B18" s="7" t="s">
        <v>185</v>
      </c>
      <c r="C18" s="5" t="s">
        <v>1</v>
      </c>
      <c r="D18" s="3" t="s">
        <v>1</v>
      </c>
      <c r="E18" s="3" t="s">
        <v>1</v>
      </c>
      <c r="F18" s="3" t="s">
        <v>1</v>
      </c>
      <c r="G18" s="3" t="s">
        <v>1</v>
      </c>
      <c r="H18" s="3" t="s">
        <v>1</v>
      </c>
      <c r="I18" s="3" t="s">
        <v>1</v>
      </c>
      <c r="J18" s="3" t="s">
        <v>1</v>
      </c>
      <c r="K18" s="3" t="s">
        <v>1</v>
      </c>
      <c r="L18" s="3" t="s">
        <v>1</v>
      </c>
      <c r="M18" s="3" t="s">
        <v>1</v>
      </c>
      <c r="N18" s="3" t="s">
        <v>1</v>
      </c>
      <c r="O18" s="3" t="s">
        <v>1</v>
      </c>
      <c r="P18" s="4" t="s">
        <v>1</v>
      </c>
      <c r="Q18" s="10">
        <v>46872210000</v>
      </c>
      <c r="R18" s="9">
        <v>0</v>
      </c>
      <c r="S18" s="9">
        <v>0</v>
      </c>
      <c r="T18" s="9">
        <v>46872210000</v>
      </c>
      <c r="U18" s="9">
        <v>4580169000</v>
      </c>
      <c r="V18" s="9">
        <v>37934515324.169998</v>
      </c>
      <c r="W18" s="9">
        <v>4357525675.8299999</v>
      </c>
      <c r="X18" s="9">
        <v>34509802177.089996</v>
      </c>
      <c r="Y18" s="9">
        <v>8578401981.1800003</v>
      </c>
      <c r="Z18" s="9">
        <v>8577224411.5500002</v>
      </c>
      <c r="AA18" s="9">
        <v>8542597945.5500002</v>
      </c>
    </row>
    <row r="19" spans="1:27" ht="0" hidden="1" customHeight="1" x14ac:dyDescent="0.25"/>
    <row r="20" spans="1:27" ht="34.15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 Ptal Desagregada</vt:lpstr>
      <vt:lpstr>REP_EPG034_EjecucionPresupu (3)</vt:lpstr>
      <vt:lpstr>Hoja1</vt:lpstr>
      <vt:lpstr>Ejecucion Ptal Nivel Decreto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Cifuentes</dc:creator>
  <cp:lastModifiedBy>Lady Angelica Correa Grimaldo</cp:lastModifiedBy>
  <dcterms:created xsi:type="dcterms:W3CDTF">2026-05-12T15:13:10Z</dcterms:created>
  <dcterms:modified xsi:type="dcterms:W3CDTF">2026-06-01T14:01:14Z</dcterms:modified>
</cp:coreProperties>
</file>